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rodrigu\AppData\Local\Microsoft\Windows\INetCache\Content.Outlook\E5Q5R3FJ\"/>
    </mc:Choice>
  </mc:AlternateContent>
  <xr:revisionPtr revIDLastSave="0" documentId="13_ncr:1_{7779F615-631E-4BA4-ADC8-36231778A7E8}" xr6:coauthVersionLast="47" xr6:coauthVersionMax="47" xr10:uidLastSave="{00000000-0000-0000-0000-000000000000}"/>
  <bookViews>
    <workbookView xWindow="-120" yWindow="-120" windowWidth="29040" windowHeight="15720" xr2:uid="{68BDE71C-A9AF-48AC-A3C8-2720949DA847}"/>
  </bookViews>
  <sheets>
    <sheet name="Crecimiento Junio 2025 vs 2024" sheetId="10" r:id="rId1"/>
    <sheet name="Cumplimiento Junio 2025" sheetId="12" r:id="rId2"/>
    <sheet name="Crecimiento ene - jun 25 vs 24" sheetId="11" r:id="rId3"/>
    <sheet name="Cumplimiento ene - junio 2025" sheetId="13" r:id="rId4"/>
    <sheet name="Recaudo mensual" sheetId="9" r:id="rId5"/>
  </sheets>
  <externalReferences>
    <externalReference r:id="rId6"/>
  </externalReferences>
  <definedNames>
    <definedName name="_xlnm.Print_Area" localSheetId="2">'Crecimiento ene - jun 25 vs 24'!$A$1:$E$77</definedName>
    <definedName name="_xlnm.Print_Area" localSheetId="0">'Crecimiento Junio 2025 vs 2024'!$A$1:$E$77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9" l="1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6" i="9"/>
  <c r="C77" i="13"/>
  <c r="B77" i="13"/>
  <c r="F77" i="13" s="1"/>
  <c r="A77" i="13"/>
  <c r="C76" i="13"/>
  <c r="B76" i="13"/>
  <c r="F76" i="13" s="1"/>
  <c r="A76" i="13"/>
  <c r="C75" i="13"/>
  <c r="F75" i="13" s="1"/>
  <c r="B75" i="13"/>
  <c r="A75" i="13"/>
  <c r="C74" i="13"/>
  <c r="B74" i="13"/>
  <c r="F74" i="13" s="1"/>
  <c r="A74" i="13"/>
  <c r="C73" i="13"/>
  <c r="B73" i="13"/>
  <c r="E73" i="13" s="1"/>
  <c r="A73" i="13"/>
  <c r="C72" i="13"/>
  <c r="D72" i="13" s="1"/>
  <c r="B72" i="13"/>
  <c r="F72" i="13" s="1"/>
  <c r="A72" i="13"/>
  <c r="C71" i="13"/>
  <c r="F71" i="13" s="1"/>
  <c r="B71" i="13"/>
  <c r="A71" i="13"/>
  <c r="E70" i="13"/>
  <c r="D70" i="13"/>
  <c r="C70" i="13"/>
  <c r="B70" i="13"/>
  <c r="A70" i="13"/>
  <c r="C69" i="13"/>
  <c r="B69" i="13"/>
  <c r="A69" i="13"/>
  <c r="C68" i="13"/>
  <c r="B68" i="13"/>
  <c r="F68" i="13" s="1"/>
  <c r="A68" i="13"/>
  <c r="C67" i="13"/>
  <c r="B67" i="13"/>
  <c r="A67" i="13"/>
  <c r="C66" i="13"/>
  <c r="B66" i="13"/>
  <c r="F66" i="13" s="1"/>
  <c r="A66" i="13"/>
  <c r="C65" i="13"/>
  <c r="D65" i="13" s="1"/>
  <c r="B65" i="13"/>
  <c r="E65" i="13" s="1"/>
  <c r="A65" i="13"/>
  <c r="C64" i="13"/>
  <c r="B64" i="13"/>
  <c r="A64" i="13"/>
  <c r="C63" i="13"/>
  <c r="F63" i="13" s="1"/>
  <c r="B63" i="13"/>
  <c r="A63" i="13"/>
  <c r="C62" i="13"/>
  <c r="D62" i="13" s="1"/>
  <c r="B62" i="13"/>
  <c r="F62" i="13" s="1"/>
  <c r="A62" i="13"/>
  <c r="C61" i="13"/>
  <c r="B61" i="13"/>
  <c r="F61" i="13" s="1"/>
  <c r="A61" i="13"/>
  <c r="C60" i="13"/>
  <c r="D60" i="13" s="1"/>
  <c r="B60" i="13"/>
  <c r="A60" i="13"/>
  <c r="C59" i="13"/>
  <c r="B59" i="13"/>
  <c r="F59" i="13" s="1"/>
  <c r="C58" i="13"/>
  <c r="D58" i="13" s="1"/>
  <c r="B58" i="13"/>
  <c r="A58" i="13"/>
  <c r="C57" i="13"/>
  <c r="B57" i="13"/>
  <c r="A57" i="13"/>
  <c r="C56" i="13"/>
  <c r="B56" i="13"/>
  <c r="F56" i="13" s="1"/>
  <c r="A56" i="13"/>
  <c r="C55" i="13"/>
  <c r="B55" i="13"/>
  <c r="A55" i="13"/>
  <c r="C54" i="13"/>
  <c r="B54" i="13"/>
  <c r="A54" i="13"/>
  <c r="D53" i="13"/>
  <c r="C53" i="13"/>
  <c r="B53" i="13"/>
  <c r="A53" i="13"/>
  <c r="C52" i="13"/>
  <c r="B52" i="13"/>
  <c r="F52" i="13" s="1"/>
  <c r="A52" i="13"/>
  <c r="C51" i="13"/>
  <c r="B51" i="13"/>
  <c r="A51" i="13"/>
  <c r="C50" i="13"/>
  <c r="B50" i="13"/>
  <c r="F50" i="13" s="1"/>
  <c r="A50" i="13"/>
  <c r="C49" i="13"/>
  <c r="B49" i="13"/>
  <c r="A49" i="13"/>
  <c r="C48" i="13"/>
  <c r="B48" i="13"/>
  <c r="A48" i="13"/>
  <c r="C47" i="13"/>
  <c r="B47" i="13"/>
  <c r="E47" i="13" s="1"/>
  <c r="A47" i="13"/>
  <c r="C46" i="13"/>
  <c r="B46" i="13"/>
  <c r="A46" i="13"/>
  <c r="D45" i="13"/>
  <c r="C45" i="13"/>
  <c r="B45" i="13"/>
  <c r="E45" i="13" s="1"/>
  <c r="A45" i="13"/>
  <c r="C44" i="13"/>
  <c r="D44" i="13" s="1"/>
  <c r="B44" i="13"/>
  <c r="A44" i="13"/>
  <c r="C43" i="13"/>
  <c r="F43" i="13" s="1"/>
  <c r="B43" i="13"/>
  <c r="A43" i="13"/>
  <c r="C42" i="13"/>
  <c r="B42" i="13"/>
  <c r="F42" i="13" s="1"/>
  <c r="A42" i="13"/>
  <c r="C41" i="13"/>
  <c r="B41" i="13"/>
  <c r="A41" i="13"/>
  <c r="C40" i="13"/>
  <c r="B40" i="13"/>
  <c r="A40" i="13"/>
  <c r="C39" i="13"/>
  <c r="D39" i="13" s="1"/>
  <c r="B39" i="13"/>
  <c r="F39" i="13" s="1"/>
  <c r="A39" i="13"/>
  <c r="C38" i="13"/>
  <c r="F38" i="13" s="1"/>
  <c r="B38" i="13"/>
  <c r="A38" i="13"/>
  <c r="C37" i="13"/>
  <c r="B37" i="13"/>
  <c r="A37" i="13"/>
  <c r="C36" i="13"/>
  <c r="D36" i="13" s="1"/>
  <c r="B36" i="13"/>
  <c r="A36" i="13"/>
  <c r="C35" i="13"/>
  <c r="B35" i="13"/>
  <c r="A35" i="13"/>
  <c r="C34" i="13"/>
  <c r="B34" i="13"/>
  <c r="A34" i="13"/>
  <c r="C33" i="13"/>
  <c r="B33" i="13"/>
  <c r="F33" i="13" s="1"/>
  <c r="A33" i="13"/>
  <c r="C32" i="13"/>
  <c r="B32" i="13"/>
  <c r="F32" i="13" s="1"/>
  <c r="A32" i="13"/>
  <c r="C31" i="13"/>
  <c r="D31" i="13" s="1"/>
  <c r="B31" i="13"/>
  <c r="A31" i="13"/>
  <c r="D30" i="13"/>
  <c r="C30" i="13"/>
  <c r="F30" i="13" s="1"/>
  <c r="B30" i="13"/>
  <c r="A30" i="13"/>
  <c r="C29" i="13"/>
  <c r="D29" i="13" s="1"/>
  <c r="B29" i="13"/>
  <c r="A29" i="13"/>
  <c r="C28" i="13"/>
  <c r="D28" i="13" s="1"/>
  <c r="B28" i="13"/>
  <c r="F28" i="13" s="1"/>
  <c r="A28" i="13"/>
  <c r="C27" i="13"/>
  <c r="D27" i="13" s="1"/>
  <c r="B27" i="13"/>
  <c r="F27" i="13" s="1"/>
  <c r="A27" i="13"/>
  <c r="F26" i="13"/>
  <c r="C26" i="13"/>
  <c r="B26" i="13"/>
  <c r="A26" i="13"/>
  <c r="C25" i="13"/>
  <c r="B25" i="13"/>
  <c r="A25" i="13"/>
  <c r="C24" i="13"/>
  <c r="B24" i="13"/>
  <c r="A24" i="13"/>
  <c r="C23" i="13"/>
  <c r="B23" i="13"/>
  <c r="F23" i="13" s="1"/>
  <c r="A23" i="13"/>
  <c r="C22" i="13"/>
  <c r="F22" i="13" s="1"/>
  <c r="B22" i="13"/>
  <c r="A22" i="13"/>
  <c r="C21" i="13"/>
  <c r="D21" i="13" s="1"/>
  <c r="B21" i="13"/>
  <c r="A21" i="13"/>
  <c r="D20" i="13"/>
  <c r="C20" i="13"/>
  <c r="B20" i="13"/>
  <c r="A20" i="13"/>
  <c r="C19" i="13"/>
  <c r="B19" i="13"/>
  <c r="A19" i="13"/>
  <c r="C18" i="13"/>
  <c r="B18" i="13"/>
  <c r="F18" i="13" s="1"/>
  <c r="A18" i="13"/>
  <c r="C17" i="13"/>
  <c r="B17" i="13"/>
  <c r="F17" i="13" s="1"/>
  <c r="A17" i="13"/>
  <c r="C16" i="13"/>
  <c r="B16" i="13"/>
  <c r="F16" i="13" s="1"/>
  <c r="A16" i="13"/>
  <c r="C15" i="13"/>
  <c r="B15" i="13"/>
  <c r="A15" i="13"/>
  <c r="C14" i="13"/>
  <c r="B14" i="13"/>
  <c r="D14" i="13" s="1"/>
  <c r="A14" i="13"/>
  <c r="C13" i="13"/>
  <c r="D13" i="13" s="1"/>
  <c r="B13" i="13"/>
  <c r="E13" i="13" s="1"/>
  <c r="A13" i="13"/>
  <c r="C12" i="13"/>
  <c r="B12" i="13"/>
  <c r="E12" i="13" s="1"/>
  <c r="A12" i="13"/>
  <c r="C11" i="13"/>
  <c r="B11" i="13"/>
  <c r="E11" i="13" s="1"/>
  <c r="A11" i="13"/>
  <c r="C10" i="13"/>
  <c r="B10" i="13"/>
  <c r="A10" i="13"/>
  <c r="C9" i="13"/>
  <c r="B9" i="13"/>
  <c r="F9" i="13" s="1"/>
  <c r="A9" i="13"/>
  <c r="C8" i="13"/>
  <c r="B8" i="13"/>
  <c r="A8" i="13"/>
  <c r="C7" i="13"/>
  <c r="B7" i="13"/>
  <c r="F7" i="13" s="1"/>
  <c r="A7" i="13"/>
  <c r="C6" i="13"/>
  <c r="F6" i="13" s="1"/>
  <c r="B6" i="13"/>
  <c r="A6" i="13"/>
  <c r="A2" i="13"/>
  <c r="C77" i="12"/>
  <c r="B77" i="12"/>
  <c r="A77" i="12"/>
  <c r="C76" i="12"/>
  <c r="B76" i="12"/>
  <c r="E76" i="12" s="1"/>
  <c r="A76" i="12"/>
  <c r="C75" i="12"/>
  <c r="B75" i="12"/>
  <c r="E75" i="12" s="1"/>
  <c r="A75" i="12"/>
  <c r="C74" i="12"/>
  <c r="B74" i="12"/>
  <c r="A74" i="12"/>
  <c r="C73" i="12"/>
  <c r="B73" i="12"/>
  <c r="E73" i="12" s="1"/>
  <c r="A73" i="12"/>
  <c r="C72" i="12"/>
  <c r="B72" i="12"/>
  <c r="F72" i="12" s="1"/>
  <c r="A72" i="12"/>
  <c r="C71" i="12"/>
  <c r="F71" i="12" s="1"/>
  <c r="B71" i="12"/>
  <c r="A71" i="12"/>
  <c r="C70" i="12"/>
  <c r="E70" i="12" s="1"/>
  <c r="B70" i="12"/>
  <c r="A70" i="12"/>
  <c r="C69" i="12"/>
  <c r="D69" i="12" s="1"/>
  <c r="B69" i="12"/>
  <c r="A69" i="12"/>
  <c r="C68" i="12"/>
  <c r="B68" i="12"/>
  <c r="E68" i="12" s="1"/>
  <c r="A68" i="12"/>
  <c r="C67" i="12"/>
  <c r="B67" i="12"/>
  <c r="E67" i="12" s="1"/>
  <c r="A67" i="12"/>
  <c r="C66" i="12"/>
  <c r="B66" i="12"/>
  <c r="F66" i="12" s="1"/>
  <c r="A66" i="12"/>
  <c r="C65" i="12"/>
  <c r="B65" i="12"/>
  <c r="E65" i="12" s="1"/>
  <c r="A65" i="12"/>
  <c r="C64" i="12"/>
  <c r="D64" i="12" s="1"/>
  <c r="B64" i="12"/>
  <c r="A64" i="12"/>
  <c r="C63" i="12"/>
  <c r="D63" i="12" s="1"/>
  <c r="B63" i="12"/>
  <c r="A63" i="12"/>
  <c r="C62" i="12"/>
  <c r="E62" i="12" s="1"/>
  <c r="B62" i="12"/>
  <c r="A62" i="12"/>
  <c r="C61" i="12"/>
  <c r="B61" i="12"/>
  <c r="F61" i="12" s="1"/>
  <c r="A61" i="12"/>
  <c r="F60" i="12"/>
  <c r="D60" i="12"/>
  <c r="C60" i="12"/>
  <c r="B60" i="12"/>
  <c r="A60" i="12"/>
  <c r="C59" i="12"/>
  <c r="B59" i="12"/>
  <c r="E59" i="12" s="1"/>
  <c r="C58" i="12"/>
  <c r="B58" i="12"/>
  <c r="A58" i="12"/>
  <c r="C57" i="12"/>
  <c r="B57" i="12"/>
  <c r="E57" i="12" s="1"/>
  <c r="A57" i="12"/>
  <c r="C56" i="12"/>
  <c r="B56" i="12"/>
  <c r="A56" i="12"/>
  <c r="C55" i="12"/>
  <c r="B55" i="12"/>
  <c r="A55" i="12"/>
  <c r="D54" i="12"/>
  <c r="C54" i="12"/>
  <c r="B54" i="12"/>
  <c r="A54" i="12"/>
  <c r="C53" i="12"/>
  <c r="D53" i="12" s="1"/>
  <c r="B53" i="12"/>
  <c r="A53" i="12"/>
  <c r="C52" i="12"/>
  <c r="D52" i="12" s="1"/>
  <c r="B52" i="12"/>
  <c r="A52" i="12"/>
  <c r="C51" i="12"/>
  <c r="B51" i="12"/>
  <c r="E51" i="12" s="1"/>
  <c r="A51" i="12"/>
  <c r="C50" i="12"/>
  <c r="B50" i="12"/>
  <c r="F50" i="12" s="1"/>
  <c r="A50" i="12"/>
  <c r="C49" i="12"/>
  <c r="B49" i="12"/>
  <c r="E49" i="12" s="1"/>
  <c r="A49" i="12"/>
  <c r="C48" i="12"/>
  <c r="B48" i="12"/>
  <c r="A48" i="12"/>
  <c r="C47" i="12"/>
  <c r="B47" i="12"/>
  <c r="F47" i="12" s="1"/>
  <c r="A47" i="12"/>
  <c r="C46" i="12"/>
  <c r="B46" i="12"/>
  <c r="A46" i="12"/>
  <c r="C45" i="12"/>
  <c r="D45" i="12" s="1"/>
  <c r="B45" i="12"/>
  <c r="A45" i="12"/>
  <c r="C44" i="12"/>
  <c r="B44" i="12"/>
  <c r="F44" i="12" s="1"/>
  <c r="A44" i="12"/>
  <c r="C43" i="12"/>
  <c r="B43" i="12"/>
  <c r="E43" i="12" s="1"/>
  <c r="A43" i="12"/>
  <c r="C42" i="12"/>
  <c r="B42" i="12"/>
  <c r="A42" i="12"/>
  <c r="C41" i="12"/>
  <c r="D41" i="12" s="1"/>
  <c r="B41" i="12"/>
  <c r="A41" i="12"/>
  <c r="C40" i="12"/>
  <c r="B40" i="12"/>
  <c r="A40" i="12"/>
  <c r="C39" i="12"/>
  <c r="D39" i="12" s="1"/>
  <c r="B39" i="12"/>
  <c r="F39" i="12" s="1"/>
  <c r="A39" i="12"/>
  <c r="C38" i="12"/>
  <c r="B38" i="12"/>
  <c r="A38" i="12"/>
  <c r="C37" i="12"/>
  <c r="D37" i="12" s="1"/>
  <c r="B37" i="12"/>
  <c r="A37" i="12"/>
  <c r="C36" i="12"/>
  <c r="B36" i="12"/>
  <c r="F36" i="12" s="1"/>
  <c r="A36" i="12"/>
  <c r="C35" i="12"/>
  <c r="D35" i="12" s="1"/>
  <c r="B35" i="12"/>
  <c r="A35" i="12"/>
  <c r="C34" i="12"/>
  <c r="B34" i="12"/>
  <c r="A34" i="12"/>
  <c r="C33" i="12"/>
  <c r="D33" i="12" s="1"/>
  <c r="B33" i="12"/>
  <c r="A33" i="12"/>
  <c r="C32" i="12"/>
  <c r="B32" i="12"/>
  <c r="F32" i="12" s="1"/>
  <c r="A32" i="12"/>
  <c r="C31" i="12"/>
  <c r="E31" i="12" s="1"/>
  <c r="B31" i="12"/>
  <c r="A31" i="12"/>
  <c r="C30" i="12"/>
  <c r="B30" i="12"/>
  <c r="A30" i="12"/>
  <c r="C29" i="12"/>
  <c r="B29" i="12"/>
  <c r="A29" i="12"/>
  <c r="C28" i="12"/>
  <c r="D28" i="12" s="1"/>
  <c r="B28" i="12"/>
  <c r="A28" i="12"/>
  <c r="C27" i="12"/>
  <c r="D27" i="12" s="1"/>
  <c r="B27" i="12"/>
  <c r="A27" i="12"/>
  <c r="C26" i="12"/>
  <c r="B26" i="12"/>
  <c r="A26" i="12"/>
  <c r="C25" i="12"/>
  <c r="B25" i="12"/>
  <c r="E25" i="12" s="1"/>
  <c r="A25" i="12"/>
  <c r="C24" i="12"/>
  <c r="B24" i="12"/>
  <c r="F24" i="12" s="1"/>
  <c r="A24" i="12"/>
  <c r="C23" i="12"/>
  <c r="D23" i="12" s="1"/>
  <c r="B23" i="12"/>
  <c r="A23" i="12"/>
  <c r="C22" i="12"/>
  <c r="B22" i="12"/>
  <c r="D22" i="12" s="1"/>
  <c r="A22" i="12"/>
  <c r="C21" i="12"/>
  <c r="D21" i="12" s="1"/>
  <c r="B21" i="12"/>
  <c r="A21" i="12"/>
  <c r="C20" i="12"/>
  <c r="D20" i="12" s="1"/>
  <c r="B20" i="12"/>
  <c r="A20" i="12"/>
  <c r="C19" i="12"/>
  <c r="B19" i="12"/>
  <c r="E19" i="12" s="1"/>
  <c r="A19" i="12"/>
  <c r="C18" i="12"/>
  <c r="B18" i="12"/>
  <c r="F18" i="12" s="1"/>
  <c r="A18" i="12"/>
  <c r="C17" i="12"/>
  <c r="B17" i="12"/>
  <c r="E17" i="12" s="1"/>
  <c r="A17" i="12"/>
  <c r="C16" i="12"/>
  <c r="B16" i="12"/>
  <c r="A16" i="12"/>
  <c r="E15" i="12"/>
  <c r="C15" i="12"/>
  <c r="B15" i="12"/>
  <c r="F15" i="12" s="1"/>
  <c r="A15" i="12"/>
  <c r="C14" i="12"/>
  <c r="B14" i="12"/>
  <c r="A14" i="12"/>
  <c r="C13" i="12"/>
  <c r="B13" i="12"/>
  <c r="E13" i="12" s="1"/>
  <c r="A13" i="12"/>
  <c r="C12" i="12"/>
  <c r="B12" i="12"/>
  <c r="F12" i="12" s="1"/>
  <c r="A12" i="12"/>
  <c r="C11" i="12"/>
  <c r="D11" i="12" s="1"/>
  <c r="B11" i="12"/>
  <c r="A11" i="12"/>
  <c r="C10" i="12"/>
  <c r="B10" i="12"/>
  <c r="A10" i="12"/>
  <c r="C9" i="12"/>
  <c r="B9" i="12"/>
  <c r="A9" i="12"/>
  <c r="C8" i="12"/>
  <c r="B8" i="12"/>
  <c r="A8" i="12"/>
  <c r="C7" i="12"/>
  <c r="D7" i="12" s="1"/>
  <c r="B7" i="12"/>
  <c r="A7" i="12"/>
  <c r="C6" i="12"/>
  <c r="D6" i="12" s="1"/>
  <c r="B6" i="12"/>
  <c r="A6" i="12"/>
  <c r="A2" i="12"/>
  <c r="C77" i="11"/>
  <c r="B77" i="11"/>
  <c r="A77" i="11"/>
  <c r="C76" i="11"/>
  <c r="D76" i="11" s="1"/>
  <c r="B76" i="11"/>
  <c r="A76" i="11"/>
  <c r="C75" i="11"/>
  <c r="E75" i="11" s="1"/>
  <c r="B75" i="11"/>
  <c r="A75" i="11"/>
  <c r="C74" i="11"/>
  <c r="B74" i="11"/>
  <c r="A74" i="11"/>
  <c r="C73" i="11"/>
  <c r="B73" i="11"/>
  <c r="E73" i="11" s="1"/>
  <c r="A73" i="11"/>
  <c r="C72" i="11"/>
  <c r="B72" i="11"/>
  <c r="E72" i="11" s="1"/>
  <c r="A72" i="11"/>
  <c r="C71" i="11"/>
  <c r="B71" i="11"/>
  <c r="E71" i="11" s="1"/>
  <c r="A71" i="11"/>
  <c r="C70" i="11"/>
  <c r="B70" i="11"/>
  <c r="A70" i="11"/>
  <c r="C69" i="11"/>
  <c r="B69" i="11"/>
  <c r="A69" i="11"/>
  <c r="C68" i="11"/>
  <c r="B68" i="11"/>
  <c r="A68" i="11"/>
  <c r="C67" i="11"/>
  <c r="B67" i="11"/>
  <c r="A67" i="11"/>
  <c r="C66" i="11"/>
  <c r="D66" i="11" s="1"/>
  <c r="B66" i="11"/>
  <c r="A66" i="11"/>
  <c r="C65" i="11"/>
  <c r="B65" i="11"/>
  <c r="E65" i="11" s="1"/>
  <c r="A65" i="11"/>
  <c r="C64" i="11"/>
  <c r="B64" i="11"/>
  <c r="A64" i="11"/>
  <c r="C63" i="11"/>
  <c r="E63" i="11" s="1"/>
  <c r="B63" i="11"/>
  <c r="A63" i="11"/>
  <c r="C62" i="11"/>
  <c r="D62" i="11" s="1"/>
  <c r="B62" i="11"/>
  <c r="A62" i="11"/>
  <c r="C61" i="11"/>
  <c r="D61" i="11" s="1"/>
  <c r="B61" i="11"/>
  <c r="A61" i="11"/>
  <c r="C60" i="11"/>
  <c r="B60" i="11"/>
  <c r="A60" i="11"/>
  <c r="C59" i="11"/>
  <c r="B59" i="11"/>
  <c r="C58" i="11"/>
  <c r="B58" i="11"/>
  <c r="A58" i="11"/>
  <c r="C57" i="11"/>
  <c r="B57" i="11"/>
  <c r="E57" i="11" s="1"/>
  <c r="A57" i="11"/>
  <c r="C56" i="11"/>
  <c r="B56" i="11"/>
  <c r="A56" i="11"/>
  <c r="C55" i="11"/>
  <c r="B55" i="11"/>
  <c r="E55" i="11" s="1"/>
  <c r="A55" i="11"/>
  <c r="C54" i="11"/>
  <c r="B54" i="11"/>
  <c r="A54" i="11"/>
  <c r="C53" i="11"/>
  <c r="B53" i="11"/>
  <c r="E53" i="11" s="1"/>
  <c r="A53" i="11"/>
  <c r="C52" i="11"/>
  <c r="B52" i="11"/>
  <c r="A52" i="11"/>
  <c r="C51" i="11"/>
  <c r="B51" i="11"/>
  <c r="A51" i="11"/>
  <c r="C50" i="11"/>
  <c r="D50" i="11" s="1"/>
  <c r="B50" i="11"/>
  <c r="E50" i="11" s="1"/>
  <c r="A50" i="11"/>
  <c r="E49" i="11"/>
  <c r="C49" i="11"/>
  <c r="B49" i="11"/>
  <c r="A49" i="11"/>
  <c r="D48" i="11"/>
  <c r="C48" i="11"/>
  <c r="B48" i="11"/>
  <c r="E48" i="11" s="1"/>
  <c r="A48" i="11"/>
  <c r="C47" i="11"/>
  <c r="B47" i="11"/>
  <c r="E47" i="11" s="1"/>
  <c r="A47" i="11"/>
  <c r="C46" i="11"/>
  <c r="B46" i="11"/>
  <c r="A46" i="11"/>
  <c r="C45" i="11"/>
  <c r="D45" i="11" s="1"/>
  <c r="B45" i="11"/>
  <c r="A45" i="11"/>
  <c r="C44" i="11"/>
  <c r="B44" i="11"/>
  <c r="E44" i="11" s="1"/>
  <c r="A44" i="11"/>
  <c r="C43" i="11"/>
  <c r="B43" i="11"/>
  <c r="E43" i="11" s="1"/>
  <c r="A43" i="11"/>
  <c r="C42" i="11"/>
  <c r="B42" i="11"/>
  <c r="E42" i="11" s="1"/>
  <c r="A42" i="11"/>
  <c r="C41" i="11"/>
  <c r="D41" i="11" s="1"/>
  <c r="B41" i="11"/>
  <c r="A41" i="11"/>
  <c r="C40" i="11"/>
  <c r="D40" i="11" s="1"/>
  <c r="B40" i="11"/>
  <c r="A40" i="11"/>
  <c r="C39" i="11"/>
  <c r="B39" i="11"/>
  <c r="E39" i="11" s="1"/>
  <c r="A39" i="11"/>
  <c r="C38" i="11"/>
  <c r="B38" i="11"/>
  <c r="A38" i="11"/>
  <c r="C37" i="11"/>
  <c r="B37" i="11"/>
  <c r="E37" i="11" s="1"/>
  <c r="A37" i="11"/>
  <c r="C36" i="11"/>
  <c r="B36" i="11"/>
  <c r="E36" i="11" s="1"/>
  <c r="A36" i="11"/>
  <c r="C35" i="11"/>
  <c r="B35" i="11"/>
  <c r="E35" i="11" s="1"/>
  <c r="A35" i="11"/>
  <c r="D34" i="11"/>
  <c r="C34" i="11"/>
  <c r="B34" i="11"/>
  <c r="E34" i="11" s="1"/>
  <c r="A34" i="11"/>
  <c r="C33" i="11"/>
  <c r="B33" i="11"/>
  <c r="E33" i="11" s="1"/>
  <c r="A33" i="11"/>
  <c r="C32" i="11"/>
  <c r="B32" i="11"/>
  <c r="A32" i="11"/>
  <c r="C31" i="11"/>
  <c r="B31" i="11"/>
  <c r="E31" i="11" s="1"/>
  <c r="A31" i="11"/>
  <c r="C30" i="11"/>
  <c r="D30" i="11" s="1"/>
  <c r="B30" i="11"/>
  <c r="A30" i="11"/>
  <c r="C29" i="11"/>
  <c r="B29" i="11"/>
  <c r="A29" i="11"/>
  <c r="C28" i="11"/>
  <c r="B28" i="11"/>
  <c r="A28" i="11"/>
  <c r="C27" i="11"/>
  <c r="B27" i="11"/>
  <c r="A27" i="11"/>
  <c r="C26" i="11"/>
  <c r="B26" i="11"/>
  <c r="E26" i="11" s="1"/>
  <c r="A26" i="11"/>
  <c r="C25" i="11"/>
  <c r="D25" i="11" s="1"/>
  <c r="B25" i="11"/>
  <c r="A25" i="11"/>
  <c r="C24" i="11"/>
  <c r="B24" i="11"/>
  <c r="E24" i="11" s="1"/>
  <c r="A24" i="11"/>
  <c r="C23" i="11"/>
  <c r="B23" i="11"/>
  <c r="A23" i="11"/>
  <c r="C22" i="11"/>
  <c r="B22" i="11"/>
  <c r="A22" i="11"/>
  <c r="C21" i="11"/>
  <c r="B21" i="11"/>
  <c r="E21" i="11" s="1"/>
  <c r="A21" i="11"/>
  <c r="C20" i="11"/>
  <c r="B20" i="11"/>
  <c r="A20" i="11"/>
  <c r="C19" i="11"/>
  <c r="B19" i="11"/>
  <c r="A19" i="11"/>
  <c r="E18" i="11"/>
  <c r="C18" i="11"/>
  <c r="B18" i="11"/>
  <c r="A18" i="11"/>
  <c r="C17" i="11"/>
  <c r="B17" i="11"/>
  <c r="E17" i="11" s="1"/>
  <c r="A17" i="11"/>
  <c r="C16" i="11"/>
  <c r="D16" i="11" s="1"/>
  <c r="B16" i="11"/>
  <c r="A16" i="11"/>
  <c r="C15" i="11"/>
  <c r="B15" i="11"/>
  <c r="A15" i="11"/>
  <c r="C14" i="11"/>
  <c r="B14" i="11"/>
  <c r="A14" i="11"/>
  <c r="C13" i="11"/>
  <c r="B13" i="11"/>
  <c r="A13" i="11"/>
  <c r="C12" i="11"/>
  <c r="B12" i="11"/>
  <c r="A12" i="11"/>
  <c r="C11" i="11"/>
  <c r="B11" i="11"/>
  <c r="A11" i="11"/>
  <c r="C10" i="11"/>
  <c r="B10" i="11"/>
  <c r="D10" i="11" s="1"/>
  <c r="A10" i="11"/>
  <c r="C9" i="11"/>
  <c r="D9" i="11" s="1"/>
  <c r="B9" i="11"/>
  <c r="A9" i="11"/>
  <c r="C8" i="11"/>
  <c r="B8" i="11"/>
  <c r="A8" i="11"/>
  <c r="C7" i="11"/>
  <c r="D7" i="11" s="1"/>
  <c r="B7" i="11"/>
  <c r="A7" i="11"/>
  <c r="C6" i="11"/>
  <c r="E6" i="11" s="1"/>
  <c r="B6" i="11"/>
  <c r="A6" i="11"/>
  <c r="C4" i="11"/>
  <c r="B4" i="11"/>
  <c r="A2" i="11"/>
  <c r="C77" i="10"/>
  <c r="E77" i="10" s="1"/>
  <c r="B77" i="10"/>
  <c r="A77" i="10"/>
  <c r="C76" i="10"/>
  <c r="B76" i="10"/>
  <c r="A76" i="10"/>
  <c r="C75" i="10"/>
  <c r="B75" i="10"/>
  <c r="A75" i="10"/>
  <c r="C74" i="10"/>
  <c r="B74" i="10"/>
  <c r="A74" i="10"/>
  <c r="C73" i="10"/>
  <c r="B73" i="10"/>
  <c r="E73" i="10" s="1"/>
  <c r="A73" i="10"/>
  <c r="C72" i="10"/>
  <c r="D72" i="10" s="1"/>
  <c r="B72" i="10"/>
  <c r="E72" i="10" s="1"/>
  <c r="A72" i="10"/>
  <c r="C71" i="10"/>
  <c r="B71" i="10"/>
  <c r="E71" i="10" s="1"/>
  <c r="A71" i="10"/>
  <c r="C70" i="10"/>
  <c r="B70" i="10"/>
  <c r="A70" i="10"/>
  <c r="C69" i="10"/>
  <c r="E69" i="10" s="1"/>
  <c r="B69" i="10"/>
  <c r="A69" i="10"/>
  <c r="C68" i="10"/>
  <c r="D68" i="10" s="1"/>
  <c r="B68" i="10"/>
  <c r="E68" i="10" s="1"/>
  <c r="A68" i="10"/>
  <c r="C67" i="10"/>
  <c r="D67" i="10" s="1"/>
  <c r="B67" i="10"/>
  <c r="A67" i="10"/>
  <c r="C66" i="10"/>
  <c r="B66" i="10"/>
  <c r="E66" i="10" s="1"/>
  <c r="A66" i="10"/>
  <c r="E65" i="10"/>
  <c r="D65" i="10"/>
  <c r="C65" i="10"/>
  <c r="B65" i="10"/>
  <c r="A65" i="10"/>
  <c r="C64" i="10"/>
  <c r="D64" i="10" s="1"/>
  <c r="B64" i="10"/>
  <c r="E64" i="10" s="1"/>
  <c r="A64" i="10"/>
  <c r="C63" i="10"/>
  <c r="D63" i="10" s="1"/>
  <c r="B63" i="10"/>
  <c r="A63" i="10"/>
  <c r="C62" i="10"/>
  <c r="B62" i="10"/>
  <c r="E62" i="10" s="1"/>
  <c r="A62" i="10"/>
  <c r="D61" i="10"/>
  <c r="C61" i="10"/>
  <c r="E61" i="10" s="1"/>
  <c r="B61" i="10"/>
  <c r="A61" i="10"/>
  <c r="C60" i="10"/>
  <c r="B60" i="10"/>
  <c r="A60" i="10"/>
  <c r="C59" i="10"/>
  <c r="B59" i="10"/>
  <c r="E59" i="10" s="1"/>
  <c r="C58" i="10"/>
  <c r="B58" i="10"/>
  <c r="A58" i="10"/>
  <c r="C57" i="10"/>
  <c r="B57" i="10"/>
  <c r="E57" i="10" s="1"/>
  <c r="A57" i="10"/>
  <c r="C56" i="10"/>
  <c r="B56" i="10"/>
  <c r="A56" i="10"/>
  <c r="C55" i="10"/>
  <c r="B55" i="10"/>
  <c r="E55" i="10" s="1"/>
  <c r="A55" i="10"/>
  <c r="C54" i="10"/>
  <c r="B54" i="10"/>
  <c r="E54" i="10" s="1"/>
  <c r="A54" i="10"/>
  <c r="C53" i="10"/>
  <c r="B53" i="10"/>
  <c r="A53" i="10"/>
  <c r="C52" i="10"/>
  <c r="D52" i="10" s="1"/>
  <c r="B52" i="10"/>
  <c r="E52" i="10" s="1"/>
  <c r="A52" i="10"/>
  <c r="C51" i="10"/>
  <c r="B51" i="10"/>
  <c r="E51" i="10" s="1"/>
  <c r="A51" i="10"/>
  <c r="C50" i="10"/>
  <c r="B50" i="10"/>
  <c r="A50" i="10"/>
  <c r="C49" i="10"/>
  <c r="B49" i="10"/>
  <c r="E49" i="10" s="1"/>
  <c r="A49" i="10"/>
  <c r="C48" i="10"/>
  <c r="D48" i="10" s="1"/>
  <c r="B48" i="10"/>
  <c r="A48" i="10"/>
  <c r="C47" i="10"/>
  <c r="B47" i="10"/>
  <c r="A47" i="10"/>
  <c r="C46" i="10"/>
  <c r="B46" i="10"/>
  <c r="A46" i="10"/>
  <c r="C45" i="10"/>
  <c r="B45" i="10"/>
  <c r="A45" i="10"/>
  <c r="C44" i="10"/>
  <c r="B44" i="10"/>
  <c r="D44" i="10" s="1"/>
  <c r="A44" i="10"/>
  <c r="C43" i="10"/>
  <c r="D43" i="10" s="1"/>
  <c r="B43" i="10"/>
  <c r="A43" i="10"/>
  <c r="C42" i="10"/>
  <c r="B42" i="10"/>
  <c r="E42" i="10" s="1"/>
  <c r="A42" i="10"/>
  <c r="C41" i="10"/>
  <c r="B41" i="10"/>
  <c r="A41" i="10"/>
  <c r="C40" i="10"/>
  <c r="B40" i="10"/>
  <c r="A40" i="10"/>
  <c r="C39" i="10"/>
  <c r="B39" i="10"/>
  <c r="E39" i="10" s="1"/>
  <c r="A39" i="10"/>
  <c r="C38" i="10"/>
  <c r="B38" i="10"/>
  <c r="A38" i="10"/>
  <c r="C37" i="10"/>
  <c r="B37" i="10"/>
  <c r="A37" i="10"/>
  <c r="C36" i="10"/>
  <c r="E36" i="10" s="1"/>
  <c r="B36" i="10"/>
  <c r="A36" i="10"/>
  <c r="C35" i="10"/>
  <c r="D35" i="10" s="1"/>
  <c r="B35" i="10"/>
  <c r="A35" i="10"/>
  <c r="D34" i="10"/>
  <c r="C34" i="10"/>
  <c r="B34" i="10"/>
  <c r="A34" i="10"/>
  <c r="C33" i="10"/>
  <c r="B33" i="10"/>
  <c r="E33" i="10" s="1"/>
  <c r="A33" i="10"/>
  <c r="C32" i="10"/>
  <c r="D32" i="10" s="1"/>
  <c r="B32" i="10"/>
  <c r="A32" i="10"/>
  <c r="C31" i="10"/>
  <c r="B31" i="10"/>
  <c r="A31" i="10"/>
  <c r="C30" i="10"/>
  <c r="D30" i="10" s="1"/>
  <c r="B30" i="10"/>
  <c r="A30" i="10"/>
  <c r="C29" i="10"/>
  <c r="E29" i="10" s="1"/>
  <c r="B29" i="10"/>
  <c r="A29" i="10"/>
  <c r="C28" i="10"/>
  <c r="B28" i="10"/>
  <c r="A28" i="10"/>
  <c r="C27" i="10"/>
  <c r="D27" i="10" s="1"/>
  <c r="B27" i="10"/>
  <c r="A27" i="10"/>
  <c r="C26" i="10"/>
  <c r="B26" i="10"/>
  <c r="E26" i="10" s="1"/>
  <c r="A26" i="10"/>
  <c r="C25" i="10"/>
  <c r="B25" i="10"/>
  <c r="A25" i="10"/>
  <c r="C24" i="10"/>
  <c r="B24" i="10"/>
  <c r="A24" i="10"/>
  <c r="D23" i="10"/>
  <c r="C23" i="10"/>
  <c r="B23" i="10"/>
  <c r="E23" i="10" s="1"/>
  <c r="A23" i="10"/>
  <c r="C22" i="10"/>
  <c r="B22" i="10"/>
  <c r="A22" i="10"/>
  <c r="C21" i="10"/>
  <c r="D21" i="10" s="1"/>
  <c r="B21" i="10"/>
  <c r="A21" i="10"/>
  <c r="D20" i="10"/>
  <c r="C20" i="10"/>
  <c r="B20" i="10"/>
  <c r="A20" i="10"/>
  <c r="C19" i="10"/>
  <c r="D19" i="10" s="1"/>
  <c r="B19" i="10"/>
  <c r="E19" i="10" s="1"/>
  <c r="A19" i="10"/>
  <c r="C18" i="10"/>
  <c r="B18" i="10"/>
  <c r="E18" i="10" s="1"/>
  <c r="A18" i="10"/>
  <c r="C17" i="10"/>
  <c r="B17" i="10"/>
  <c r="E17" i="10" s="1"/>
  <c r="A17" i="10"/>
  <c r="C16" i="10"/>
  <c r="D16" i="10" s="1"/>
  <c r="B16" i="10"/>
  <c r="A16" i="10"/>
  <c r="C15" i="10"/>
  <c r="B15" i="10"/>
  <c r="A15" i="10"/>
  <c r="C14" i="10"/>
  <c r="B14" i="10"/>
  <c r="A14" i="10"/>
  <c r="C13" i="10"/>
  <c r="B13" i="10"/>
  <c r="A13" i="10"/>
  <c r="C12" i="10"/>
  <c r="B12" i="10"/>
  <c r="E12" i="10" s="1"/>
  <c r="A12" i="10"/>
  <c r="C11" i="10"/>
  <c r="B11" i="10"/>
  <c r="A11" i="10"/>
  <c r="C10" i="10"/>
  <c r="B10" i="10"/>
  <c r="E10" i="10" s="1"/>
  <c r="A10" i="10"/>
  <c r="C9" i="10"/>
  <c r="B9" i="10"/>
  <c r="A9" i="10"/>
  <c r="C8" i="10"/>
  <c r="B8" i="10"/>
  <c r="E8" i="10" s="1"/>
  <c r="A8" i="10"/>
  <c r="C7" i="10"/>
  <c r="B7" i="10"/>
  <c r="E7" i="10" s="1"/>
  <c r="A7" i="10"/>
  <c r="C6" i="10"/>
  <c r="D6" i="10" s="1"/>
  <c r="B6" i="10"/>
  <c r="A6" i="10"/>
  <c r="C4" i="10"/>
  <c r="B4" i="10"/>
  <c r="A2" i="10"/>
  <c r="D36" i="12" l="1"/>
  <c r="F46" i="12"/>
  <c r="D12" i="13"/>
  <c r="F36" i="13"/>
  <c r="E46" i="13"/>
  <c r="F51" i="13"/>
  <c r="E22" i="10"/>
  <c r="E37" i="10"/>
  <c r="E14" i="11"/>
  <c r="E19" i="11"/>
  <c r="D53" i="11"/>
  <c r="D74" i="11"/>
  <c r="D46" i="12"/>
  <c r="E7" i="13"/>
  <c r="E61" i="13"/>
  <c r="D7" i="10"/>
  <c r="E67" i="10"/>
  <c r="D49" i="11"/>
  <c r="D59" i="11"/>
  <c r="E64" i="11"/>
  <c r="D12" i="12"/>
  <c r="D17" i="12"/>
  <c r="F42" i="12"/>
  <c r="F52" i="12"/>
  <c r="E71" i="12"/>
  <c r="D66" i="13"/>
  <c r="D76" i="13"/>
  <c r="E43" i="10"/>
  <c r="E48" i="10"/>
  <c r="E58" i="10"/>
  <c r="E15" i="11"/>
  <c r="E25" i="11"/>
  <c r="D52" i="13"/>
  <c r="D71" i="12"/>
  <c r="F76" i="12"/>
  <c r="E18" i="13"/>
  <c r="D37" i="13"/>
  <c r="D28" i="10"/>
  <c r="D38" i="10"/>
  <c r="D53" i="10"/>
  <c r="D20" i="11"/>
  <c r="E54" i="11"/>
  <c r="E60" i="11"/>
  <c r="D70" i="11"/>
  <c r="F8" i="12"/>
  <c r="F28" i="12"/>
  <c r="E53" i="13"/>
  <c r="F48" i="13"/>
  <c r="E62" i="13"/>
  <c r="D14" i="10"/>
  <c r="E46" i="11"/>
  <c r="D9" i="10"/>
  <c r="D39" i="10"/>
  <c r="D11" i="11"/>
  <c r="D21" i="11"/>
  <c r="D46" i="11"/>
  <c r="E66" i="11"/>
  <c r="E9" i="12"/>
  <c r="E29" i="12"/>
  <c r="E63" i="12"/>
  <c r="F68" i="12"/>
  <c r="D77" i="12"/>
  <c r="D19" i="13"/>
  <c r="E28" i="13"/>
  <c r="D38" i="13"/>
  <c r="D59" i="13"/>
  <c r="D68" i="13"/>
  <c r="F19" i="12"/>
  <c r="D44" i="12"/>
  <c r="F44" i="13"/>
  <c r="E54" i="13"/>
  <c r="E59" i="13"/>
  <c r="D24" i="10"/>
  <c r="E74" i="10"/>
  <c r="D59" i="12"/>
  <c r="E10" i="13"/>
  <c r="F15" i="13"/>
  <c r="E29" i="13"/>
  <c r="F34" i="13"/>
  <c r="E20" i="10"/>
  <c r="E35" i="10"/>
  <c r="D40" i="10"/>
  <c r="E45" i="10"/>
  <c r="D50" i="10"/>
  <c r="D55" i="10"/>
  <c r="D12" i="11"/>
  <c r="D17" i="11"/>
  <c r="E22" i="11"/>
  <c r="D27" i="11"/>
  <c r="D32" i="11"/>
  <c r="D37" i="11"/>
  <c r="D51" i="11"/>
  <c r="E62" i="11"/>
  <c r="F20" i="12"/>
  <c r="F40" i="12"/>
  <c r="F54" i="12"/>
  <c r="F59" i="12"/>
  <c r="F69" i="12"/>
  <c r="F73" i="12"/>
  <c r="F64" i="13"/>
  <c r="D69" i="13"/>
  <c r="F55" i="13"/>
  <c r="F60" i="13"/>
  <c r="D25" i="10"/>
  <c r="D75" i="10"/>
  <c r="E20" i="12"/>
  <c r="F35" i="12"/>
  <c r="F74" i="12"/>
  <c r="D6" i="13"/>
  <c r="D26" i="13"/>
  <c r="E35" i="13"/>
  <c r="F40" i="13"/>
  <c r="D11" i="10"/>
  <c r="E21" i="10"/>
  <c r="D41" i="10"/>
  <c r="D46" i="10"/>
  <c r="D51" i="10"/>
  <c r="D70" i="10"/>
  <c r="E8" i="11"/>
  <c r="D18" i="11"/>
  <c r="D23" i="11"/>
  <c r="D28" i="11"/>
  <c r="D33" i="11"/>
  <c r="D52" i="11"/>
  <c r="D57" i="11"/>
  <c r="D63" i="11"/>
  <c r="F6" i="12"/>
  <c r="F16" i="12"/>
  <c r="F31" i="12"/>
  <c r="F55" i="12"/>
  <c r="E60" i="12"/>
  <c r="F70" i="12"/>
  <c r="E21" i="13"/>
  <c r="F38" i="12"/>
  <c r="E23" i="13"/>
  <c r="D37" i="10"/>
  <c r="D19" i="11"/>
  <c r="D55" i="11"/>
  <c r="D60" i="11"/>
  <c r="F10" i="12"/>
  <c r="F14" i="12"/>
  <c r="E18" i="12"/>
  <c r="F26" i="12"/>
  <c r="F30" i="12"/>
  <c r="D38" i="12"/>
  <c r="D43" i="12"/>
  <c r="D51" i="12"/>
  <c r="F67" i="12"/>
  <c r="F75" i="12"/>
  <c r="F11" i="13"/>
  <c r="D15" i="13"/>
  <c r="E60" i="13"/>
  <c r="D64" i="13"/>
  <c r="E76" i="13"/>
  <c r="D60" i="10"/>
  <c r="D15" i="11"/>
  <c r="E68" i="11"/>
  <c r="D18" i="12"/>
  <c r="F19" i="13"/>
  <c r="D15" i="10"/>
  <c r="E6" i="10"/>
  <c r="E24" i="10"/>
  <c r="E34" i="10"/>
  <c r="D47" i="10"/>
  <c r="E11" i="11"/>
  <c r="E16" i="11"/>
  <c r="D29" i="11"/>
  <c r="D47" i="11"/>
  <c r="E51" i="11"/>
  <c r="D64" i="11"/>
  <c r="E69" i="11"/>
  <c r="E6" i="12"/>
  <c r="D14" i="12"/>
  <c r="F22" i="12"/>
  <c r="D30" i="12"/>
  <c r="E35" i="12"/>
  <c r="F43" i="12"/>
  <c r="D47" i="12"/>
  <c r="F51" i="12"/>
  <c r="D55" i="12"/>
  <c r="D7" i="13"/>
  <c r="E15" i="13"/>
  <c r="F20" i="13"/>
  <c r="F24" i="13"/>
  <c r="E44" i="13"/>
  <c r="E52" i="13"/>
  <c r="F57" i="13"/>
  <c r="E68" i="13"/>
  <c r="E11" i="10"/>
  <c r="E16" i="10"/>
  <c r="E38" i="10"/>
  <c r="E20" i="11"/>
  <c r="E56" i="11"/>
  <c r="E61" i="11"/>
  <c r="E11" i="12"/>
  <c r="E27" i="12"/>
  <c r="E47" i="12"/>
  <c r="E55" i="12"/>
  <c r="F63" i="12"/>
  <c r="F12" i="13"/>
  <c r="E36" i="13"/>
  <c r="F41" i="13"/>
  <c r="F49" i="13"/>
  <c r="D73" i="11"/>
  <c r="F34" i="12"/>
  <c r="D11" i="13"/>
  <c r="E25" i="10"/>
  <c r="E30" i="10"/>
  <c r="E56" i="10"/>
  <c r="E70" i="10"/>
  <c r="E75" i="10"/>
  <c r="E7" i="11"/>
  <c r="E12" i="11"/>
  <c r="E30" i="11"/>
  <c r="E38" i="11"/>
  <c r="D43" i="11"/>
  <c r="E52" i="11"/>
  <c r="D65" i="11"/>
  <c r="E70" i="11"/>
  <c r="F7" i="12"/>
  <c r="F11" i="12"/>
  <c r="D15" i="12"/>
  <c r="D19" i="12"/>
  <c r="F23" i="12"/>
  <c r="F27" i="12"/>
  <c r="D31" i="12"/>
  <c r="E39" i="12"/>
  <c r="F48" i="12"/>
  <c r="F56" i="12"/>
  <c r="F64" i="12"/>
  <c r="D68" i="12"/>
  <c r="D76" i="12"/>
  <c r="F8" i="13"/>
  <c r="E20" i="13"/>
  <c r="F25" i="13"/>
  <c r="E37" i="13"/>
  <c r="E58" i="13"/>
  <c r="D61" i="13"/>
  <c r="F65" i="13"/>
  <c r="F69" i="13"/>
  <c r="F73" i="13"/>
  <c r="E77" i="13"/>
  <c r="D62" i="10"/>
  <c r="D75" i="11"/>
  <c r="E7" i="12"/>
  <c r="E23" i="12"/>
  <c r="E44" i="12"/>
  <c r="E52" i="12"/>
  <c r="D72" i="12"/>
  <c r="E42" i="13"/>
  <c r="E50" i="13"/>
  <c r="E69" i="13"/>
  <c r="D57" i="10"/>
  <c r="D66" i="10"/>
  <c r="D39" i="11"/>
  <c r="D44" i="11"/>
  <c r="E34" i="13"/>
  <c r="D42" i="13"/>
  <c r="D50" i="13"/>
  <c r="F58" i="13"/>
  <c r="D33" i="10"/>
  <c r="D17" i="10"/>
  <c r="D31" i="10"/>
  <c r="D49" i="10"/>
  <c r="E53" i="10"/>
  <c r="E63" i="10"/>
  <c r="D76" i="10"/>
  <c r="D8" i="11"/>
  <c r="D13" i="11"/>
  <c r="D31" i="11"/>
  <c r="E76" i="11"/>
  <c r="E36" i="12"/>
  <c r="E45" i="12"/>
  <c r="E53" i="12"/>
  <c r="D61" i="12"/>
  <c r="D65" i="12"/>
  <c r="F77" i="12"/>
  <c r="D9" i="13"/>
  <c r="E26" i="13"/>
  <c r="D34" i="13"/>
  <c r="E38" i="13"/>
  <c r="F46" i="13"/>
  <c r="F54" i="13"/>
  <c r="F70" i="13"/>
  <c r="E74" i="13"/>
  <c r="D35" i="11"/>
  <c r="E40" i="11"/>
  <c r="E58" i="11"/>
  <c r="E12" i="12"/>
  <c r="E28" i="12"/>
  <c r="F41" i="12"/>
  <c r="F49" i="12"/>
  <c r="F57" i="12"/>
  <c r="F65" i="12"/>
  <c r="E30" i="13"/>
  <c r="D46" i="13"/>
  <c r="D54" i="13"/>
  <c r="E66" i="13"/>
  <c r="D8" i="10"/>
  <c r="E13" i="10"/>
  <c r="E27" i="10"/>
  <c r="E32" i="10"/>
  <c r="E40" i="10"/>
  <c r="E50" i="10"/>
  <c r="E9" i="11"/>
  <c r="E27" i="11"/>
  <c r="E32" i="11"/>
  <c r="E33" i="12"/>
  <c r="E37" i="12"/>
  <c r="F62" i="12"/>
  <c r="E22" i="13"/>
  <c r="E43" i="13"/>
  <c r="E51" i="13"/>
  <c r="E75" i="13"/>
  <c r="E9" i="10"/>
  <c r="E14" i="10"/>
  <c r="D36" i="10"/>
  <c r="D54" i="10"/>
  <c r="D59" i="10"/>
  <c r="D77" i="10"/>
  <c r="D14" i="11"/>
  <c r="D36" i="11"/>
  <c r="E41" i="11"/>
  <c r="E59" i="11"/>
  <c r="E67" i="11"/>
  <c r="D72" i="11"/>
  <c r="E77" i="11"/>
  <c r="D9" i="12"/>
  <c r="F17" i="12"/>
  <c r="E21" i="12"/>
  <c r="D25" i="12"/>
  <c r="F33" i="12"/>
  <c r="E50" i="12"/>
  <c r="F58" i="12"/>
  <c r="D62" i="12"/>
  <c r="F10" i="13"/>
  <c r="F14" i="13"/>
  <c r="D22" i="13"/>
  <c r="E27" i="13"/>
  <c r="D47" i="13"/>
  <c r="D55" i="13"/>
  <c r="E63" i="13"/>
  <c r="F67" i="13"/>
  <c r="E41" i="10"/>
  <c r="E46" i="10"/>
  <c r="E23" i="11"/>
  <c r="E28" i="11"/>
  <c r="F9" i="12"/>
  <c r="D13" i="12"/>
  <c r="F25" i="12"/>
  <c r="D29" i="12"/>
  <c r="D66" i="12"/>
  <c r="D70" i="12"/>
  <c r="D74" i="12"/>
  <c r="E19" i="13"/>
  <c r="F31" i="13"/>
  <c r="F35" i="13"/>
  <c r="F47" i="13"/>
  <c r="E71" i="13"/>
  <c r="D12" i="10"/>
  <c r="D26" i="11"/>
  <c r="D42" i="11"/>
  <c r="E45" i="11"/>
  <c r="D58" i="11"/>
  <c r="D71" i="11"/>
  <c r="E74" i="11"/>
  <c r="D8" i="12"/>
  <c r="F13" i="12"/>
  <c r="D16" i="12"/>
  <c r="F21" i="12"/>
  <c r="D24" i="12"/>
  <c r="F29" i="12"/>
  <c r="D32" i="12"/>
  <c r="F37" i="12"/>
  <c r="D40" i="12"/>
  <c r="F45" i="12"/>
  <c r="D48" i="12"/>
  <c r="F53" i="12"/>
  <c r="D56" i="12"/>
  <c r="E64" i="12"/>
  <c r="E72" i="12"/>
  <c r="D8" i="13"/>
  <c r="F13" i="13"/>
  <c r="D16" i="13"/>
  <c r="F21" i="13"/>
  <c r="D24" i="13"/>
  <c r="F29" i="13"/>
  <c r="D32" i="13"/>
  <c r="F37" i="13"/>
  <c r="D40" i="13"/>
  <c r="F45" i="13"/>
  <c r="D48" i="13"/>
  <c r="F53" i="13"/>
  <c r="D56" i="13"/>
  <c r="E64" i="13"/>
  <c r="E72" i="13"/>
  <c r="D73" i="10"/>
  <c r="E28" i="10"/>
  <c r="E44" i="10"/>
  <c r="E10" i="11"/>
  <c r="D68" i="11"/>
  <c r="E8" i="12"/>
  <c r="E16" i="12"/>
  <c r="E24" i="12"/>
  <c r="E32" i="12"/>
  <c r="E40" i="12"/>
  <c r="E48" i="12"/>
  <c r="E56" i="12"/>
  <c r="D67" i="12"/>
  <c r="D75" i="12"/>
  <c r="E8" i="13"/>
  <c r="E16" i="13"/>
  <c r="E24" i="13"/>
  <c r="E32" i="13"/>
  <c r="E40" i="13"/>
  <c r="E48" i="13"/>
  <c r="E56" i="13"/>
  <c r="D67" i="13"/>
  <c r="D75" i="13"/>
  <c r="D22" i="10"/>
  <c r="D35" i="13"/>
  <c r="D43" i="13"/>
  <c r="D51" i="13"/>
  <c r="E67" i="13"/>
  <c r="E15" i="10"/>
  <c r="E31" i="10"/>
  <c r="E47" i="10"/>
  <c r="E60" i="10"/>
  <c r="E76" i="10"/>
  <c r="E13" i="11"/>
  <c r="E29" i="11"/>
  <c r="D13" i="10"/>
  <c r="D29" i="10"/>
  <c r="D45" i="10"/>
  <c r="D74" i="10"/>
  <c r="E14" i="12"/>
  <c r="E22" i="12"/>
  <c r="E30" i="12"/>
  <c r="E38" i="12"/>
  <c r="E46" i="12"/>
  <c r="E54" i="12"/>
  <c r="D73" i="12"/>
  <c r="E6" i="13"/>
  <c r="E14" i="13"/>
  <c r="D73" i="13"/>
  <c r="D10" i="10"/>
  <c r="D26" i="10"/>
  <c r="D42" i="10"/>
  <c r="D58" i="10"/>
  <c r="D71" i="10"/>
  <c r="D24" i="11"/>
  <c r="D56" i="11"/>
  <c r="D69" i="11"/>
  <c r="D49" i="12"/>
  <c r="D57" i="12"/>
  <c r="D17" i="13"/>
  <c r="D25" i="13"/>
  <c r="D33" i="13"/>
  <c r="D41" i="13"/>
  <c r="D49" i="13"/>
  <c r="D57" i="13"/>
  <c r="E41" i="12"/>
  <c r="E9" i="13"/>
  <c r="E17" i="13"/>
  <c r="E25" i="13"/>
  <c r="E33" i="13"/>
  <c r="E41" i="13"/>
  <c r="E49" i="13"/>
  <c r="E57" i="13"/>
  <c r="D63" i="13"/>
  <c r="D71" i="13"/>
  <c r="D23" i="13"/>
  <c r="E31" i="13"/>
  <c r="E39" i="13"/>
  <c r="E55" i="13"/>
  <c r="D74" i="13"/>
  <c r="D10" i="12"/>
  <c r="D26" i="12"/>
  <c r="D50" i="12"/>
  <c r="D58" i="12"/>
  <c r="D10" i="13"/>
  <c r="D18" i="13"/>
  <c r="D56" i="10"/>
  <c r="D69" i="10"/>
  <c r="D6" i="11"/>
  <c r="D22" i="11"/>
  <c r="D38" i="11"/>
  <c r="D54" i="11"/>
  <c r="D67" i="11"/>
  <c r="D34" i="12"/>
  <c r="D42" i="12"/>
  <c r="E66" i="12"/>
  <c r="E74" i="12"/>
  <c r="E10" i="12"/>
  <c r="E26" i="12"/>
  <c r="E34" i="12"/>
  <c r="E42" i="12"/>
  <c r="E58" i="12"/>
  <c r="D77" i="13"/>
  <c r="E61" i="12"/>
  <c r="E69" i="12"/>
  <c r="E77" i="12"/>
  <c r="D18" i="10"/>
  <c r="D77" i="11"/>
</calcChain>
</file>

<file path=xl/sharedStrings.xml><?xml version="1.0" encoding="utf-8"?>
<sst xmlns="http://schemas.openxmlformats.org/spreadsheetml/2006/main" count="123" uniqueCount="93">
  <si>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</si>
  <si>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</si>
  <si>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</si>
  <si>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</si>
  <si>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</si>
  <si>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</si>
  <si>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</si>
  <si>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</si>
  <si>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</si>
  <si>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</si>
  <si>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</si>
  <si>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</si>
  <si>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</si>
  <si>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</si>
  <si>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</si>
  <si>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</si>
  <si>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</si>
  <si>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</si>
  <si>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</si>
  <si>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</si>
  <si>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</si>
  <si>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</si>
  <si>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</si>
  <si>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</si>
  <si>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</si>
  <si>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</si>
  <si>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</si>
  <si>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</si>
  <si>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</si>
  <si>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</si>
  <si>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</si>
  <si>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</si>
  <si>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</si>
  <si>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</si>
  <si>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</si>
  <si>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</si>
  <si>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</si>
  <si>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</si>
  <si>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</si>
  <si>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</si>
  <si>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</si>
  <si>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</si>
  <si>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</si>
  <si>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</si>
  <si>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</si>
  <si>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</si>
  <si>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</si>
  <si>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</si>
  <si>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</si>
  <si>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</si>
  <si>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</si>
  <si>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</si>
  <si>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</si>
  <si>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</si>
  <si>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</si>
  <si>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</si>
  <si>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</si>
  <si>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</si>
  <si>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</si>
  <si>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</si>
  <si>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</si>
  <si>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</si>
  <si>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</si>
  <si>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</si>
  <si>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</si>
  <si>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</si>
  <si>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</si>
  <si>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</si>
  <si>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</si>
  <si>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</si>
  <si>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</si>
  <si>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</si>
  <si>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</si>
  <si>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</si>
  <si>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</si>
  <si>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</si>
  <si>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</si>
  <si>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</si>
  <si>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</si>
  <si>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</si>
  <si>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</si>
  <si>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</si>
  <si>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</si>
  <si>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</si>
  <si>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</si>
  <si>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</si>
  <si>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</si>
  <si>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</si>
  <si>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*Cifras preliminares sujetas a rectificación. Cifras generadas según fecha de recaudación en Impuestos Internos.</t>
  </si>
  <si>
    <t>Marzo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</si>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</sst>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0" fontId="19" fillId="0" borderId="0" xfId="2" applyFont="1"/>
    <xf numFmtId="43" fontId="18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0" fillId="0" borderId="0" xfId="0" applyNumberFormat="1"/>
    <xf numFmtId="164" fontId="0" fillId="0" borderId="0" xfId="1" applyNumberFormat="1" applyFont="1"/>
    <xf numFmtId="43" fontId="21" fillId="0" borderId="0" xfId="0" applyNumberFormat="1" applyFont="1"/>
    <xf numFmtId="0" fontId="23" fillId="0" borderId="0" xfId="0" applyFont="1"/>
    <xf numFmtId="43" fontId="10" fillId="0" borderId="0" xfId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2" applyFont="1" applyAlignment="1">
      <alignment horizontal="left"/>
    </xf>
    <xf numFmtId="43" fontId="11" fillId="0" borderId="0" xfId="1" applyFont="1" applyAlignment="1">
      <alignment horizontal="right" vertical="center"/>
    </xf>
    <xf numFmtId="4" fontId="0" fillId="0" borderId="0" xfId="0" applyNumberFormat="1"/>
    <xf numFmtId="43" fontId="5" fillId="0" borderId="0" xfId="6" applyNumberFormat="1" applyFont="1"/>
    <xf numFmtId="164" fontId="5" fillId="0" borderId="0" xfId="1" applyNumberFormat="1" applyFont="1"/>
    <xf numFmtId="43" fontId="10" fillId="0" borderId="0" xfId="5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43" fontId="11" fillId="0" borderId="0" xfId="1" applyFont="1" applyAlignment="1">
      <alignment horizontal="center"/>
    </xf>
    <xf numFmtId="43" fontId="11" fillId="0" borderId="0" xfId="1" applyFont="1" applyFill="1"/>
    <xf numFmtId="43" fontId="18" fillId="0" borderId="0" xfId="1" applyFont="1" applyFill="1"/>
    <xf numFmtId="43" fontId="10" fillId="0" borderId="0" xfId="1" applyFont="1" applyFill="1"/>
    <xf numFmtId="43" fontId="5" fillId="3" borderId="3" xfId="1" applyFont="1" applyFill="1" applyBorder="1" applyAlignment="1">
      <alignment horizontal="right"/>
    </xf>
    <xf numFmtId="43" fontId="5" fillId="0" borderId="3" xfId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morillo\Desktop\Gerencia%20Estudios%20Economicos-Recaudacion\Informe%20por%20Fuente%20Presupuestaria%20Mensual%202025.xlsm" TargetMode="External"/><Relationship Id="rId1" Type="http://schemas.openxmlformats.org/officeDocument/2006/relationships/externalLinkPath" Target="/Users/Jamorillo/Desktop/Gerencia%20Estudios%20Economicos-Recaudacion/Informe%20por%20Fuente%20Presupuestaria%20Mensual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ubo"/>
      <sheetName val="Equivalencia"/>
      <sheetName val="Tabla Dinámica"/>
      <sheetName val="Links"/>
      <sheetName val="Recaudo mensual"/>
      <sheetName val="Recaudo periodo anterior"/>
      <sheetName val="Estimado"/>
      <sheetName val="Seleccionar mes"/>
      <sheetName val="Estimado link"/>
      <sheetName val="Cuadro 1"/>
      <sheetName val="Cuadro 2"/>
      <sheetName val="Cuadro 3"/>
      <sheetName val="Cuadro 4"/>
    </sheetNames>
    <sheetDataSet>
      <sheetData sheetId="0"/>
      <sheetData sheetId="1"/>
      <sheetData sheetId="2"/>
      <sheetData sheetId="3">
        <row r="2">
          <cell r="B2">
            <v>2024</v>
          </cell>
          <cell r="D2">
            <v>2025</v>
          </cell>
        </row>
        <row r="4">
          <cell r="D4" t="str">
            <v>Junio 2025</v>
          </cell>
          <cell r="G4" t="str">
            <v>Enero-Junio 2025</v>
          </cell>
        </row>
        <row r="6">
          <cell r="A6" t="str">
            <v>IMPUESTOS SOBRE LOS INGRESOS</v>
          </cell>
          <cell r="B6">
            <v>26678.698191940006</v>
          </cell>
          <cell r="C6">
            <v>196807.73171723998</v>
          </cell>
          <cell r="D6">
            <v>28986.176126918137</v>
          </cell>
          <cell r="E6">
            <v>207490.82534069303</v>
          </cell>
          <cell r="F6">
            <v>32749.731297669998</v>
          </cell>
          <cell r="G6">
            <v>228847.27730579997</v>
          </cell>
        </row>
        <row r="7">
          <cell r="A7" t="str">
            <v xml:space="preserve">Impuestos Sobre la Renta de las Personas Físicas </v>
          </cell>
          <cell r="B7">
            <v>9130.0374952500024</v>
          </cell>
          <cell r="C7">
            <v>62322.500604880013</v>
          </cell>
          <cell r="D7">
            <v>9958.8742467691191</v>
          </cell>
          <cell r="E7">
            <v>67636.867831813084</v>
          </cell>
          <cell r="F7">
            <v>10630.873171950001</v>
          </cell>
          <cell r="G7">
            <v>71516.907765560012</v>
          </cell>
        </row>
        <row r="8">
          <cell r="A8" t="str">
            <v xml:space="preserve">  - Impuesto S/Renta de las Personas Físicas Ley 11-92</v>
          </cell>
          <cell r="B8">
            <v>829.04576872999996</v>
          </cell>
          <cell r="C8">
            <v>3614.0833320599995</v>
          </cell>
          <cell r="D8">
            <v>1032.9974538597478</v>
          </cell>
          <cell r="E8">
            <v>4202.2943362568358</v>
          </cell>
          <cell r="F8">
            <v>1198.6923775</v>
          </cell>
          <cell r="G8">
            <v>4381.4894903100003</v>
          </cell>
        </row>
        <row r="9">
          <cell r="A9" t="str">
            <v xml:space="preserve">  - Impuesto S/Renta de los Salarios Ley 11-92</v>
          </cell>
          <cell r="B9">
            <v>6621.4584158499993</v>
          </cell>
          <cell r="C9">
            <v>48889.259758799999</v>
          </cell>
          <cell r="D9">
            <v>7103.3100195722509</v>
          </cell>
          <cell r="E9">
            <v>52717.190651563564</v>
          </cell>
          <cell r="F9">
            <v>7711.6808850500001</v>
          </cell>
          <cell r="G9">
            <v>56221.254774590001</v>
          </cell>
        </row>
        <row r="10">
          <cell r="A10" t="str">
            <v xml:space="preserve">  - Retención Prestación Serv. Grales.</v>
          </cell>
          <cell r="B10">
            <v>701.55079862000002</v>
          </cell>
          <cell r="C10">
            <v>4121.7015690999997</v>
          </cell>
          <cell r="D10">
            <v>763.57581054978493</v>
          </cell>
          <cell r="E10">
            <v>4486.2984405535499</v>
          </cell>
          <cell r="F10">
            <v>783.07013600000005</v>
          </cell>
          <cell r="G10">
            <v>4248.7806675000002</v>
          </cell>
        </row>
        <row r="11">
          <cell r="A11" t="str">
            <v xml:space="preserve">  - Retención sobre Premios</v>
          </cell>
          <cell r="B11">
            <v>48.341913030000001</v>
          </cell>
          <cell r="C11">
            <v>327.28627096000002</v>
          </cell>
          <cell r="D11">
            <v>74.38613700231322</v>
          </cell>
          <cell r="E11">
            <v>375.58023799201027</v>
          </cell>
          <cell r="F11">
            <v>24.578596409999999</v>
          </cell>
          <cell r="G11">
            <v>328.39319248999999</v>
          </cell>
        </row>
        <row r="12">
          <cell r="A12" t="str">
            <v xml:space="preserve">  - Retención Alquileres y Arrendamientos</v>
          </cell>
          <cell r="B12">
            <v>89.927110260000006</v>
          </cell>
          <cell r="C12">
            <v>557.84604079999997</v>
          </cell>
          <cell r="D12">
            <v>110.64476722034712</v>
          </cell>
          <cell r="E12">
            <v>622.3469834226787</v>
          </cell>
          <cell r="F12">
            <v>93.027289949999997</v>
          </cell>
          <cell r="G12">
            <v>590.40624121999986</v>
          </cell>
        </row>
        <row r="13">
          <cell r="A13" t="str">
            <v xml:space="preserve">  - Retención Retribuciones Complementarias</v>
          </cell>
          <cell r="B13">
            <v>215.11359702999999</v>
          </cell>
          <cell r="C13">
            <v>1064.9758423800001</v>
          </cell>
          <cell r="D13">
            <v>199.36849090894324</v>
          </cell>
          <cell r="E13">
            <v>1158.0936849818479</v>
          </cell>
          <cell r="F13">
            <v>175.80407229999997</v>
          </cell>
          <cell r="G13">
            <v>1220.8836119799998</v>
          </cell>
        </row>
        <row r="14">
          <cell r="A14" t="str">
            <v xml:space="preserve">  - Retención Intereses Personas Físicas</v>
          </cell>
          <cell r="B14">
            <v>624.59989172999997</v>
          </cell>
          <cell r="C14">
            <v>3747.3477907800002</v>
          </cell>
          <cell r="D14">
            <v>674.59156765573175</v>
          </cell>
          <cell r="E14">
            <v>4075.0634970426017</v>
          </cell>
          <cell r="F14">
            <v>644.01981474000002</v>
          </cell>
          <cell r="G14">
            <v>4525.6997874699991</v>
          </cell>
        </row>
        <row r="15">
          <cell r="A15" t="str">
            <v xml:space="preserve"> Impuestos de las Empresas y Otras Corporaciones</v>
          </cell>
          <cell r="B15">
            <v>11712.350221670002</v>
          </cell>
          <cell r="C15">
            <v>97625.30826541</v>
          </cell>
          <cell r="D15">
            <v>12564.031518630405</v>
          </cell>
          <cell r="E15">
            <v>101716.20293342069</v>
          </cell>
          <cell r="F15">
            <v>13702.331387189999</v>
          </cell>
          <cell r="G15">
            <v>117631.68557127001</v>
          </cell>
        </row>
        <row r="16">
          <cell r="A16" t="str">
            <v xml:space="preserve">  - Impuesto S/Renta de las Empresas Ley 11-92</v>
          </cell>
          <cell r="B16">
            <v>11425.851331980002</v>
          </cell>
          <cell r="C16">
            <v>95779.11717859999</v>
          </cell>
          <cell r="D16">
            <v>12240.551600773619</v>
          </cell>
          <cell r="E16">
            <v>96279.699833823179</v>
          </cell>
          <cell r="F16">
            <v>13398.73312615</v>
          </cell>
          <cell r="G16">
            <v>111205.42526921001</v>
          </cell>
        </row>
        <row r="17">
          <cell r="A17" t="str">
            <v xml:space="preserve">   - Impuesto Mínimo Anual Minero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 xml:space="preserve">   - Impuesto S/Utilidades Mineras (PUN)</v>
          </cell>
          <cell r="B18">
            <v>0</v>
          </cell>
          <cell r="C18">
            <v>0</v>
          </cell>
          <cell r="D18">
            <v>0</v>
          </cell>
          <cell r="E18">
            <v>3420.0818340808237</v>
          </cell>
          <cell r="F18">
            <v>0</v>
          </cell>
          <cell r="G18">
            <v>4330.5063325500005</v>
          </cell>
        </row>
        <row r="19">
          <cell r="A19" t="str">
            <v xml:space="preserve">   - Impuesto Sobre Ventas Zonas Francas Ley 139-11</v>
          </cell>
          <cell r="B19">
            <v>81.056761969999997</v>
          </cell>
          <cell r="C19">
            <v>475.12825319000001</v>
          </cell>
          <cell r="D19">
            <v>80.680705504655776</v>
          </cell>
          <cell r="E19">
            <v>488.06921232895968</v>
          </cell>
          <cell r="F19">
            <v>99.706077409999992</v>
          </cell>
          <cell r="G19">
            <v>584.83003013999996</v>
          </cell>
        </row>
        <row r="20">
          <cell r="A20" t="str">
            <v xml:space="preserve">   - Impuesto Sobre Ventas Zonas Francas Comerciales</v>
          </cell>
          <cell r="B20">
            <v>117.19657568000001</v>
          </cell>
          <cell r="C20">
            <v>773.17806913000004</v>
          </cell>
          <cell r="D20">
            <v>126.96310454126194</v>
          </cell>
          <cell r="E20">
            <v>844.94945549665499</v>
          </cell>
          <cell r="F20">
            <v>123.25470076000001</v>
          </cell>
          <cell r="G20">
            <v>877.19747613000004</v>
          </cell>
        </row>
        <row r="21">
          <cell r="A21" t="str">
            <v xml:space="preserve">   - Impuesto Casinos de Juego  </v>
          </cell>
          <cell r="B21">
            <v>20.688639429999998</v>
          </cell>
          <cell r="C21">
            <v>123.41712890999999</v>
          </cell>
          <cell r="D21">
            <v>22.897364240079551</v>
          </cell>
          <cell r="E21">
            <v>139.73480837712876</v>
          </cell>
          <cell r="F21">
            <v>21.224737300000001</v>
          </cell>
          <cell r="G21">
            <v>123.2125973</v>
          </cell>
        </row>
        <row r="22">
          <cell r="A22" t="str">
            <v xml:space="preserve">   - Impuesto por Juegos Telefónicos</v>
          </cell>
          <cell r="B22">
            <v>10.092266689999999</v>
          </cell>
          <cell r="C22">
            <v>50.227117919999998</v>
          </cell>
          <cell r="D22">
            <v>10.813254010905117</v>
          </cell>
          <cell r="E22">
            <v>55.403042837588721</v>
          </cell>
          <cell r="F22">
            <v>9.6162125899999999</v>
          </cell>
          <cell r="G22">
            <v>55.942176910000001</v>
          </cell>
        </row>
        <row r="23">
          <cell r="A23" t="str">
            <v xml:space="preserve">   - Retención de 1%  S/ Ganancias de Capital (Ley 139-11)</v>
          </cell>
          <cell r="B23">
            <v>7.47053119</v>
          </cell>
          <cell r="C23">
            <v>83.220084439999994</v>
          </cell>
          <cell r="D23">
            <v>20.991257393303588</v>
          </cell>
          <cell r="E23">
            <v>113.16733887159305</v>
          </cell>
          <cell r="F23">
            <v>1.0973931699999999</v>
          </cell>
          <cell r="G23">
            <v>28.076842750000001</v>
          </cell>
        </row>
        <row r="24">
          <cell r="A24" t="str">
            <v xml:space="preserve">   - Retención Intereses Personas Jurídicas</v>
          </cell>
          <cell r="B24">
            <v>49.99411473</v>
          </cell>
          <cell r="C24">
            <v>341.02043322000003</v>
          </cell>
          <cell r="D24">
            <v>61.134232166582485</v>
          </cell>
          <cell r="E24">
            <v>375.09740760475609</v>
          </cell>
          <cell r="F24">
            <v>48.699139810000005</v>
          </cell>
          <cell r="G24">
            <v>426.49484628000005</v>
          </cell>
        </row>
        <row r="25">
          <cell r="A25" t="str">
            <v xml:space="preserve"> Impuestos S/ los Ingresos Aplicados Sin Distinción de Persona</v>
          </cell>
          <cell r="B25">
            <v>5569.1137081899997</v>
          </cell>
          <cell r="C25">
            <v>35585.724817609997</v>
          </cell>
          <cell r="D25">
            <v>6223.7128999400366</v>
          </cell>
          <cell r="E25">
            <v>36865.493935632752</v>
          </cell>
          <cell r="F25">
            <v>8149.4836072300004</v>
          </cell>
          <cell r="G25">
            <v>38007.803850259996</v>
          </cell>
        </row>
        <row r="26">
          <cell r="A26" t="str">
            <v xml:space="preserve">   - Dividendos</v>
          </cell>
          <cell r="B26">
            <v>1334.6888638199998</v>
          </cell>
          <cell r="C26">
            <v>11555.176777199998</v>
          </cell>
          <cell r="D26">
            <v>2040.1350673668537</v>
          </cell>
          <cell r="E26">
            <v>11496.727974899452</v>
          </cell>
          <cell r="F26">
            <v>4585.4898909700005</v>
          </cell>
          <cell r="G26">
            <v>14611.074012470001</v>
          </cell>
        </row>
        <row r="27">
          <cell r="A27" t="str">
            <v xml:space="preserve">   - Intereses Pagados o Acreditados en el Exterior</v>
          </cell>
          <cell r="B27">
            <v>284.6724906</v>
          </cell>
          <cell r="C27">
            <v>1724.7547494199998</v>
          </cell>
          <cell r="D27">
            <v>353.64333180390202</v>
          </cell>
          <cell r="E27">
            <v>1880.668502564833</v>
          </cell>
          <cell r="F27">
            <v>333.13639663999999</v>
          </cell>
          <cell r="G27">
            <v>2213.4670692000004</v>
          </cell>
        </row>
        <row r="28">
          <cell r="A28" t="str">
            <v xml:space="preserve">   - Pagos al Exterior en General</v>
          </cell>
          <cell r="B28">
            <v>1485.8528157000001</v>
          </cell>
          <cell r="C28">
            <v>10675.621205220001</v>
          </cell>
          <cell r="D28">
            <v>1900.9129633336531</v>
          </cell>
          <cell r="E28">
            <v>11721.119979569608</v>
          </cell>
          <cell r="F28">
            <v>1849.42975404</v>
          </cell>
          <cell r="G28">
            <v>12103.810506709999</v>
          </cell>
        </row>
        <row r="29">
          <cell r="A29" t="str">
            <v xml:space="preserve">   - Imp S/Ventas de Bancas (Lotería y Deportivas)</v>
          </cell>
          <cell r="B29">
            <v>18.181855769999999</v>
          </cell>
          <cell r="C29">
            <v>112.62137996999999</v>
          </cell>
          <cell r="D29">
            <v>20.091074495952888</v>
          </cell>
          <cell r="E29">
            <v>122.2417055546367</v>
          </cell>
          <cell r="F29">
            <v>18.373474590000001</v>
          </cell>
          <cell r="G29">
            <v>108.95751166000001</v>
          </cell>
        </row>
        <row r="30">
          <cell r="A30" t="str">
            <v xml:space="preserve">   - Impuesto sobre Maq Tragamonedas</v>
          </cell>
          <cell r="B30">
            <v>92.013706909999996</v>
          </cell>
          <cell r="C30">
            <v>531.75091874000009</v>
          </cell>
          <cell r="D30">
            <v>102.20228051203381</v>
          </cell>
          <cell r="E30">
            <v>597.94929211201452</v>
          </cell>
          <cell r="F30">
            <v>92.738199299999991</v>
          </cell>
          <cell r="G30">
            <v>561.65101319999997</v>
          </cell>
        </row>
        <row r="31">
          <cell r="A31" t="str">
            <v xml:space="preserve">   - Provisión de Bs. y Ss. Al Estado</v>
          </cell>
          <cell r="B31">
            <v>878.81730059999995</v>
          </cell>
          <cell r="C31">
            <v>6427.0296405299996</v>
          </cell>
          <cell r="D31">
            <v>959.70584103452632</v>
          </cell>
          <cell r="E31">
            <v>7005.8910602161677</v>
          </cell>
          <cell r="F31">
            <v>733.12814796000009</v>
          </cell>
          <cell r="G31">
            <v>4682.2615954900002</v>
          </cell>
        </row>
        <row r="33">
          <cell r="A33" t="str">
            <v xml:space="preserve">   - Otros</v>
          </cell>
          <cell r="B33">
            <v>1474.8866747899999</v>
          </cell>
          <cell r="C33">
            <v>4558.7701465299997</v>
          </cell>
          <cell r="D33">
            <v>0</v>
          </cell>
          <cell r="E33">
            <v>0</v>
          </cell>
          <cell r="F33">
            <v>537.18774372999997</v>
          </cell>
          <cell r="G33">
            <v>3726.5821415299997</v>
          </cell>
        </row>
        <row r="34">
          <cell r="A34" t="str">
            <v xml:space="preserve"> Accesorios Sobre los Impuestos a los Ingresos</v>
          </cell>
          <cell r="B34">
            <v>267.19676683</v>
          </cell>
          <cell r="C34">
            <v>1274.1980293399997</v>
          </cell>
          <cell r="D34">
            <v>239.55746157857376</v>
          </cell>
          <cell r="E34">
            <v>1272.2606398264945</v>
          </cell>
          <cell r="F34">
            <v>267.04313130000003</v>
          </cell>
          <cell r="G34">
            <v>1690.8801187100003</v>
          </cell>
        </row>
        <row r="35">
          <cell r="A35" t="str">
            <v>IMPUESTOS SOBRE LA PROPIEDAD</v>
          </cell>
          <cell r="B35">
            <v>3534.3074116499997</v>
          </cell>
          <cell r="C35">
            <v>27477.708567109999</v>
          </cell>
          <cell r="D35">
            <v>4018.3005194363091</v>
          </cell>
          <cell r="E35">
            <v>30879.933066336722</v>
          </cell>
          <cell r="F35">
            <v>4043.4672593800001</v>
          </cell>
          <cell r="G35">
            <v>30499.309385609999</v>
          </cell>
        </row>
        <row r="36">
          <cell r="A36" t="str">
            <v xml:space="preserve">  - Operaciones Inmobiliarias</v>
          </cell>
          <cell r="B36">
            <v>1165.3711670999999</v>
          </cell>
          <cell r="C36">
            <v>6721.4124666499993</v>
          </cell>
          <cell r="D36">
            <v>1311.9585030822018</v>
          </cell>
          <cell r="E36">
            <v>7317.5741987911897</v>
          </cell>
          <cell r="F36">
            <v>1420.4660787400001</v>
          </cell>
          <cell r="G36">
            <v>7589.7073412899999</v>
          </cell>
        </row>
        <row r="37">
          <cell r="A37" t="str">
            <v xml:space="preserve"> - Impuestos sobre los Activos (Empresas)</v>
          </cell>
          <cell r="B37">
            <v>286.03347758000001</v>
          </cell>
          <cell r="C37">
            <v>5423.6952498000001</v>
          </cell>
          <cell r="D37">
            <v>352.61838155095933</v>
          </cell>
          <cell r="E37">
            <v>6566.6409242376503</v>
          </cell>
          <cell r="F37">
            <v>273.50416856999999</v>
          </cell>
          <cell r="G37">
            <v>5745.7729852599987</v>
          </cell>
        </row>
        <row r="38">
          <cell r="A38" t="str">
            <v xml:space="preserve">  - Imp. S/Prop. Inmobiliaria (Persona Física)</v>
          </cell>
          <cell r="B38">
            <v>140.09080377000001</v>
          </cell>
          <cell r="C38">
            <v>3019.3886233700005</v>
          </cell>
          <cell r="D38">
            <v>225.28226841249466</v>
          </cell>
          <cell r="E38">
            <v>3677.2920593083109</v>
          </cell>
          <cell r="F38">
            <v>162.56286577</v>
          </cell>
          <cell r="G38">
            <v>3369.3037211999999</v>
          </cell>
        </row>
        <row r="39">
          <cell r="A39" t="str">
            <v xml:space="preserve">  - Impuesto Sobre Sucesiones y Donaciones</v>
          </cell>
          <cell r="B39">
            <v>123.30309835</v>
          </cell>
          <cell r="C39">
            <v>699.13422631000003</v>
          </cell>
          <cell r="D39">
            <v>131.39546190355904</v>
          </cell>
          <cell r="E39">
            <v>678.21212962966194</v>
          </cell>
          <cell r="F39">
            <v>111.42616108</v>
          </cell>
          <cell r="G39">
            <v>613.55551220000007</v>
          </cell>
        </row>
        <row r="40">
          <cell r="A40" t="str">
            <v xml:space="preserve">  - Impuesto Sobre los Activos Financieros(Ley139-11)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 xml:space="preserve">  - Imp. Sobre Traspaso Inmuebles y Vehículos</v>
          </cell>
          <cell r="B41">
            <v>195.94231458000002</v>
          </cell>
          <cell r="C41">
            <v>1257.08446839</v>
          </cell>
          <cell r="D41">
            <v>212.2774280579381</v>
          </cell>
          <cell r="E41">
            <v>1366.5498800302094</v>
          </cell>
          <cell r="F41">
            <v>208.67381040000001</v>
          </cell>
          <cell r="G41">
            <v>1322.54796349</v>
          </cell>
        </row>
        <row r="42">
          <cell r="A42" t="str">
            <v xml:space="preserve">  - Constitución de Cias</v>
          </cell>
          <cell r="B42">
            <v>54.132618630000003</v>
          </cell>
          <cell r="C42">
            <v>604.63622793000002</v>
          </cell>
          <cell r="D42">
            <v>104.24842636872668</v>
          </cell>
          <cell r="E42">
            <v>678.58909153890727</v>
          </cell>
          <cell r="F42">
            <v>98.414924540000001</v>
          </cell>
          <cell r="G42">
            <v>661.17433169000003</v>
          </cell>
        </row>
        <row r="43">
          <cell r="A43" t="str">
            <v xml:space="preserve">  - Impuestos S/Cheques y Transf. Bancarias</v>
          </cell>
          <cell r="B43">
            <v>1365.93501937</v>
          </cell>
          <cell r="C43">
            <v>8592.1951294800001</v>
          </cell>
          <cell r="D43">
            <v>1456.877547224346</v>
          </cell>
          <cell r="E43">
            <v>9372.1178822956645</v>
          </cell>
          <cell r="F43">
            <v>1470.9866386800002</v>
          </cell>
          <cell r="G43">
            <v>9591.3572933600008</v>
          </cell>
        </row>
        <row r="44">
          <cell r="A44" t="str">
            <v xml:space="preserve">  - Accesorios sobre la Propiedad</v>
          </cell>
          <cell r="B44">
            <v>203.49891227000001</v>
          </cell>
          <cell r="C44">
            <v>1160.1621751799998</v>
          </cell>
          <cell r="D44">
            <v>223.64250283608322</v>
          </cell>
          <cell r="E44">
            <v>1222.9569005051276</v>
          </cell>
          <cell r="F44">
            <v>297.43261160000003</v>
          </cell>
          <cell r="G44">
            <v>1605.8902371199999</v>
          </cell>
        </row>
        <row r="45">
          <cell r="A45" t="str">
            <v>IMPUESTOS INTERNOS SOBRE MERCANCÍAS Y SERVICIOS</v>
          </cell>
          <cell r="B45">
            <v>29344.88805139</v>
          </cell>
          <cell r="C45">
            <v>192815.31379757001</v>
          </cell>
          <cell r="D45">
            <v>33426.518316790585</v>
          </cell>
          <cell r="E45">
            <v>210240.84532359743</v>
          </cell>
          <cell r="F45">
            <v>31215.905906249995</v>
          </cell>
          <cell r="G45">
            <v>196302.87046239001</v>
          </cell>
        </row>
        <row r="46">
          <cell r="A46" t="str">
            <v xml:space="preserve"> Impuestos Sobre los Bienes y Servicios</v>
          </cell>
          <cell r="B46">
            <v>16426.908438819999</v>
          </cell>
          <cell r="C46">
            <v>107655.61809290999</v>
          </cell>
          <cell r="D46">
            <v>19117.172941379467</v>
          </cell>
          <cell r="E46">
            <v>116765.41969932166</v>
          </cell>
          <cell r="F46">
            <v>17398.496417879996</v>
          </cell>
          <cell r="G46">
            <v>109295.21724579</v>
          </cell>
        </row>
        <row r="47">
          <cell r="A47" t="str">
            <v xml:space="preserve">   - ITBIS</v>
          </cell>
          <cell r="B47">
            <v>16426.908438819999</v>
          </cell>
          <cell r="C47">
            <v>107655.61809290999</v>
          </cell>
          <cell r="D47">
            <v>19117.172941379467</v>
          </cell>
          <cell r="E47">
            <v>116765.41969932166</v>
          </cell>
          <cell r="F47">
            <v>17398.496417879996</v>
          </cell>
          <cell r="G47">
            <v>109295.21724579</v>
          </cell>
        </row>
        <row r="48">
          <cell r="A48" t="str">
            <v xml:space="preserve"> Impuestos Adicionales y Selectivos Sobre Bienes y Servicios</v>
          </cell>
          <cell r="B48">
            <v>10781.301630700002</v>
          </cell>
          <cell r="C48">
            <v>70253.213625899996</v>
          </cell>
          <cell r="D48">
            <v>11990.212379940793</v>
          </cell>
          <cell r="E48">
            <v>77491.484253689749</v>
          </cell>
          <cell r="F48">
            <v>11542.64554417</v>
          </cell>
          <cell r="G48">
            <v>71689.431893119996</v>
          </cell>
        </row>
        <row r="49">
          <cell r="A49" t="str">
            <v xml:space="preserve">   - Impuestos Selectivos  Prod derivados del Alcohol</v>
          </cell>
          <cell r="B49">
            <v>309.75634324000015</v>
          </cell>
          <cell r="C49">
            <v>4821.5292333600009</v>
          </cell>
          <cell r="D49">
            <v>592.39140195066204</v>
          </cell>
          <cell r="E49">
            <v>5553.7057086731675</v>
          </cell>
          <cell r="F49">
            <v>787.48951868000006</v>
          </cell>
          <cell r="G49">
            <v>4584.6005161400008</v>
          </cell>
        </row>
        <row r="50">
          <cell r="A50" t="str">
            <v xml:space="preserve">   - Impuesto Selectivo a las cervezas</v>
          </cell>
          <cell r="B50">
            <v>1833.90534991</v>
          </cell>
          <cell r="C50">
            <v>11090.50559524</v>
          </cell>
          <cell r="D50">
            <v>1997.5539856696546</v>
          </cell>
          <cell r="E50">
            <v>12080.30570240925</v>
          </cell>
          <cell r="F50">
            <v>1882.6825690999999</v>
          </cell>
          <cell r="G50">
            <v>11031.231655689999</v>
          </cell>
        </row>
        <row r="51">
          <cell r="A51" t="str">
            <v xml:space="preserve">   - Impuesto Selectivo al Tabaco</v>
          </cell>
          <cell r="B51">
            <v>49.490203270000002</v>
          </cell>
          <cell r="C51">
            <v>241.85940787999999</v>
          </cell>
          <cell r="D51">
            <v>47.196496123270308</v>
          </cell>
          <cell r="E51">
            <v>290.7160438575234</v>
          </cell>
          <cell r="F51">
            <v>34.910490609999997</v>
          </cell>
          <cell r="G51">
            <v>222.64303328</v>
          </cell>
        </row>
        <row r="52">
          <cell r="A52" t="str">
            <v xml:space="preserve">   - Hidrocarburos 16% Ad-Valorem</v>
          </cell>
          <cell r="B52">
            <v>2479.9654845500004</v>
          </cell>
          <cell r="C52">
            <v>16090.31173804</v>
          </cell>
          <cell r="D52">
            <v>2722.7634073242816</v>
          </cell>
          <cell r="E52">
            <v>17952.892437866642</v>
          </cell>
          <cell r="F52">
            <v>2478.1658135600001</v>
          </cell>
          <cell r="G52">
            <v>15975.045265590001</v>
          </cell>
        </row>
        <row r="53">
          <cell r="A53" t="str">
            <v xml:space="preserve">   - Hidrocarburos Específico</v>
          </cell>
          <cell r="B53">
            <v>4165.2151514699999</v>
          </cell>
          <cell r="C53">
            <v>26512.963615189998</v>
          </cell>
          <cell r="D53">
            <v>4530.1669161714808</v>
          </cell>
          <cell r="E53">
            <v>29183.73491195267</v>
          </cell>
          <cell r="F53">
            <v>4275.4498173800002</v>
          </cell>
          <cell r="G53">
            <v>27281.242497350002</v>
          </cell>
        </row>
        <row r="54">
          <cell r="A54" t="str">
            <v xml:space="preserve">   - Impuesto S/Ss. De Telecomunicaciones</v>
          </cell>
          <cell r="B54">
            <v>801.79038933000004</v>
          </cell>
          <cell r="C54">
            <v>4720.3089775000008</v>
          </cell>
          <cell r="D54">
            <v>853.74787402208733</v>
          </cell>
          <cell r="E54">
            <v>5033.0389807241281</v>
          </cell>
          <cell r="F54">
            <v>819.07585348999999</v>
          </cell>
          <cell r="G54">
            <v>4873.7659532999996</v>
          </cell>
        </row>
        <row r="55">
          <cell r="A55" t="str">
            <v xml:space="preserve">   - Impuesto S/ los Seguros</v>
          </cell>
          <cell r="B55">
            <v>1141.1787089300001</v>
          </cell>
          <cell r="C55">
            <v>6757.540658689999</v>
          </cell>
          <cell r="D55">
            <v>1242.5867826793547</v>
          </cell>
          <cell r="E55">
            <v>7373.8746453057711</v>
          </cell>
          <cell r="F55">
            <v>1261.45148135</v>
          </cell>
          <cell r="G55">
            <v>7702.8149717700007</v>
          </cell>
        </row>
        <row r="56">
          <cell r="A56" t="str">
            <v xml:space="preserve">   - Otros</v>
          </cell>
          <cell r="B56">
            <v>0</v>
          </cell>
          <cell r="C56">
            <v>18.194400000000002</v>
          </cell>
          <cell r="D56">
            <v>3.8055160000000003</v>
          </cell>
          <cell r="E56">
            <v>23.215822900603467</v>
          </cell>
          <cell r="F56">
            <v>3.42</v>
          </cell>
          <cell r="G56">
            <v>18.088000000000001</v>
          </cell>
        </row>
        <row r="57">
          <cell r="A57" t="str">
            <v xml:space="preserve"> Impuestos Sobre el Uso de Bienes y Licencias</v>
          </cell>
          <cell r="B57">
            <v>1859.13063289</v>
          </cell>
          <cell r="C57">
            <v>13653.943720299998</v>
          </cell>
          <cell r="D57">
            <v>2131.2308567796736</v>
          </cell>
          <cell r="E57">
            <v>14890.777341300769</v>
          </cell>
          <cell r="F57">
            <v>1894.8918638599998</v>
          </cell>
          <cell r="G57">
            <v>13846.913182929999</v>
          </cell>
        </row>
        <row r="58">
          <cell r="A58" t="str">
            <v xml:space="preserve">    - Imp. Inscripción Vehículos (Primera Placa)</v>
          </cell>
          <cell r="B58">
            <v>1682.0160538800001</v>
          </cell>
          <cell r="C58">
            <v>10765.029109089999</v>
          </cell>
          <cell r="D58">
            <v>1915.8963603560305</v>
          </cell>
          <cell r="E58">
            <v>11666.802169504128</v>
          </cell>
          <cell r="F58">
            <v>1715.8305299900001</v>
          </cell>
          <cell r="G58">
            <v>10961.18212634</v>
          </cell>
        </row>
        <row r="59">
          <cell r="A59" t="str">
            <v xml:space="preserve">    - Derecho de Circulación Vehículos de Motor</v>
          </cell>
          <cell r="B59">
            <v>42.279449999999997</v>
          </cell>
          <cell r="C59">
            <v>2056.2546832099997</v>
          </cell>
          <cell r="D59">
            <v>61.003649453045512</v>
          </cell>
          <cell r="E59">
            <v>2314.1209436026297</v>
          </cell>
          <cell r="F59">
            <v>41.337375000000002</v>
          </cell>
          <cell r="G59">
            <v>2061.229875</v>
          </cell>
        </row>
        <row r="60">
          <cell r="B60">
            <v>0</v>
          </cell>
          <cell r="C60">
            <v>8.1160000000000002E-5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A61" t="str">
            <v xml:space="preserve">    - Imp Específico Bancas (Lotería y Deportivas)</v>
          </cell>
          <cell r="B61">
            <v>134.82068931999999</v>
          </cell>
          <cell r="C61">
            <v>832.52564961999997</v>
          </cell>
          <cell r="D61">
            <v>154.33084697059746</v>
          </cell>
          <cell r="E61">
            <v>909.85422819400878</v>
          </cell>
          <cell r="F61">
            <v>137.71027986999999</v>
          </cell>
          <cell r="G61">
            <v>824.41437265000013</v>
          </cell>
        </row>
        <row r="62">
          <cell r="A62" t="str">
            <v xml:space="preserve">    - Otros</v>
          </cell>
          <cell r="B62">
            <v>1.443969E-2</v>
          </cell>
          <cell r="C62">
            <v>0.13419722000000001</v>
          </cell>
          <cell r="D62">
            <v>0</v>
          </cell>
          <cell r="E62">
            <v>0</v>
          </cell>
          <cell r="F62">
            <v>1.3679E-2</v>
          </cell>
          <cell r="G62">
            <v>8.6808940000000001E-2</v>
          </cell>
        </row>
        <row r="63">
          <cell r="A63" t="str">
            <v xml:space="preserve"> Accesorios Sobre Impuestos Internos a Mercancías y Servicios</v>
          </cell>
          <cell r="B63">
            <v>277.54734898000004</v>
          </cell>
          <cell r="C63">
            <v>1252.5383584600002</v>
          </cell>
          <cell r="D63">
            <v>187.90213869065241</v>
          </cell>
          <cell r="E63">
            <v>1093.1640292852933</v>
          </cell>
          <cell r="F63">
            <v>379.87208034000002</v>
          </cell>
          <cell r="G63">
            <v>1471.3081405500002</v>
          </cell>
        </row>
        <row r="64">
          <cell r="A64" t="str">
            <v>IMPUESTOS S/EL COMERCIO Y LAS TRANSACCIONES COMERCIO EXTERIOR</v>
          </cell>
          <cell r="B64">
            <v>848.25973894000003</v>
          </cell>
          <cell r="C64">
            <v>5710.1000154799995</v>
          </cell>
          <cell r="D64">
            <v>917.18982893918462</v>
          </cell>
          <cell r="E64">
            <v>6252.3506480462947</v>
          </cell>
          <cell r="F64">
            <v>797.19121803999997</v>
          </cell>
          <cell r="G64">
            <v>5673.6914052499997</v>
          </cell>
        </row>
        <row r="65">
          <cell r="A65" t="str">
            <v xml:space="preserve">   - Salida de Pasajeros al Exterior por Aeropuertos</v>
          </cell>
          <cell r="B65">
            <v>848.25973894000003</v>
          </cell>
          <cell r="C65">
            <v>5710.1000154799995</v>
          </cell>
          <cell r="D65">
            <v>917.18982893918462</v>
          </cell>
          <cell r="E65">
            <v>6252.3506480462947</v>
          </cell>
          <cell r="F65">
            <v>797.19121803999997</v>
          </cell>
          <cell r="G65">
            <v>5673.66966125</v>
          </cell>
        </row>
        <row r="66">
          <cell r="A66" t="str">
            <v xml:space="preserve">   - Otros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2.1743999999999999E-2</v>
          </cell>
        </row>
        <row r="67">
          <cell r="A67" t="str">
            <v>IMPUESTOS ECOLÓGICOS</v>
          </cell>
          <cell r="B67">
            <v>129.0995437</v>
          </cell>
          <cell r="C67">
            <v>806.09700039000006</v>
          </cell>
          <cell r="D67">
            <v>140.08525647464788</v>
          </cell>
          <cell r="E67">
            <v>875.33405735286169</v>
          </cell>
          <cell r="F67">
            <v>117.81383906999999</v>
          </cell>
          <cell r="G67">
            <v>767.18324349999989</v>
          </cell>
        </row>
        <row r="68">
          <cell r="A68" t="str">
            <v xml:space="preserve">   - Impuesto Emisiones CO2</v>
          </cell>
          <cell r="B68">
            <v>129.0995437</v>
          </cell>
          <cell r="C68">
            <v>806.09700039000006</v>
          </cell>
          <cell r="D68">
            <v>140.08525647464788</v>
          </cell>
          <cell r="E68">
            <v>875.33405735286169</v>
          </cell>
          <cell r="F68">
            <v>117.81383906999999</v>
          </cell>
          <cell r="G68">
            <v>767.18324349999989</v>
          </cell>
        </row>
        <row r="69">
          <cell r="A69" t="str">
            <v>INGRESOS POR CONTRAPRESTACIÓN</v>
          </cell>
          <cell r="B69">
            <v>448.83862242000004</v>
          </cell>
          <cell r="C69">
            <v>3009.0095565899996</v>
          </cell>
          <cell r="D69">
            <v>481.68534171541711</v>
          </cell>
          <cell r="E69">
            <v>3261.9013484610632</v>
          </cell>
          <cell r="F69">
            <v>467.58185480000003</v>
          </cell>
          <cell r="G69">
            <v>3020.1242079400004</v>
          </cell>
        </row>
        <row r="70">
          <cell r="A70" t="str">
            <v xml:space="preserve">   - Tasas Tarjetas de Turismo</v>
          </cell>
          <cell r="B70">
            <v>441.99045660000002</v>
          </cell>
          <cell r="C70">
            <v>2970.62701414</v>
          </cell>
          <cell r="D70">
            <v>478.82665458769452</v>
          </cell>
          <cell r="E70">
            <v>3244.8665107702577</v>
          </cell>
          <cell r="F70">
            <v>461.0031568</v>
          </cell>
          <cell r="G70">
            <v>2980.8710601899998</v>
          </cell>
        </row>
        <row r="71">
          <cell r="A71" t="str">
            <v xml:space="preserve">   - Derechos Administrativos</v>
          </cell>
          <cell r="B71">
            <v>6.8481658200000002</v>
          </cell>
          <cell r="C71">
            <v>38.382542449999995</v>
          </cell>
          <cell r="D71">
            <v>2.8586871277225669</v>
          </cell>
          <cell r="E71">
            <v>17.034837690805166</v>
          </cell>
          <cell r="F71">
            <v>6.5786980000000002</v>
          </cell>
          <cell r="G71">
            <v>39.253147750000004</v>
          </cell>
        </row>
        <row r="72">
          <cell r="A72" t="str">
            <v>OTROS  INGRESOS</v>
          </cell>
          <cell r="B72">
            <v>777.86977474000003</v>
          </cell>
          <cell r="C72">
            <v>5315.0791907599996</v>
          </cell>
          <cell r="D72">
            <v>1095.52599213494</v>
          </cell>
          <cell r="E72">
            <v>7078.1896933822636</v>
          </cell>
          <cell r="F72">
            <v>1176.1922809</v>
          </cell>
          <cell r="G72">
            <v>7061.8562440100004</v>
          </cell>
        </row>
        <row r="73">
          <cell r="A73" t="str">
            <v xml:space="preserve">  - Regalía Neta de Fundición Minera (RNF)</v>
          </cell>
          <cell r="B73">
            <v>0</v>
          </cell>
          <cell r="C73">
            <v>0</v>
          </cell>
          <cell r="D73">
            <v>201.05602732999998</v>
          </cell>
          <cell r="E73">
            <v>1241.3496550899999</v>
          </cell>
          <cell r="F73">
            <v>412.20357461000003</v>
          </cell>
          <cell r="G73">
            <v>1694.6408406100002</v>
          </cell>
        </row>
        <row r="74">
          <cell r="A74" t="str">
            <v xml:space="preserve">  - Multas y Sanciones</v>
          </cell>
          <cell r="B74">
            <v>10.069741550000002</v>
          </cell>
          <cell r="C74">
            <v>220.26505750000001</v>
          </cell>
          <cell r="D74">
            <v>26.736422483953852</v>
          </cell>
          <cell r="E74">
            <v>170.15704983209909</v>
          </cell>
          <cell r="F74">
            <v>19.17633927</v>
          </cell>
          <cell r="G74">
            <v>82.56806555</v>
          </cell>
        </row>
        <row r="75">
          <cell r="A75" t="str">
            <v xml:space="preserve">  - Ingresos Diversos</v>
          </cell>
          <cell r="B75">
            <v>12.89553954</v>
          </cell>
          <cell r="C75">
            <v>44.070647770000001</v>
          </cell>
          <cell r="D75">
            <v>6.6619370443329355</v>
          </cell>
          <cell r="E75">
            <v>46.223179685762851</v>
          </cell>
          <cell r="F75">
            <v>7.5084210100000011</v>
          </cell>
          <cell r="G75">
            <v>35.958439640000002</v>
          </cell>
        </row>
        <row r="76">
          <cell r="A76" t="str">
            <v xml:space="preserve">  -Contribución GLP</v>
          </cell>
          <cell r="B76">
            <v>754.69289922000007</v>
          </cell>
          <cell r="C76">
            <v>5042.9739295400004</v>
          </cell>
          <cell r="D76">
            <v>860.55835111756551</v>
          </cell>
          <cell r="E76">
            <v>5615.5143830679444</v>
          </cell>
          <cell r="F76">
            <v>735.52762316999997</v>
          </cell>
          <cell r="G76">
            <v>5234.5092599</v>
          </cell>
        </row>
        <row r="77">
          <cell r="A77" t="str">
            <v xml:space="preserve">  - Otros</v>
          </cell>
          <cell r="B77">
            <v>0.21159443</v>
          </cell>
          <cell r="C77">
            <v>7.7695559500000009</v>
          </cell>
          <cell r="D77">
            <v>0.51325415908775285</v>
          </cell>
          <cell r="E77">
            <v>4.9454257064576552</v>
          </cell>
          <cell r="F77">
            <v>1.77632284</v>
          </cell>
          <cell r="G77">
            <v>14.179638310000001</v>
          </cell>
        </row>
        <row r="78">
          <cell r="A78" t="str">
            <v>TOTAL</v>
          </cell>
          <cell r="B78">
            <v>61761.961334779997</v>
          </cell>
          <cell r="C78">
            <v>431941.03984513995</v>
          </cell>
          <cell r="D78">
            <v>69065.481382409227</v>
          </cell>
          <cell r="E78">
            <v>466079.37947786972</v>
          </cell>
          <cell r="F78">
            <v>70567.883656109989</v>
          </cell>
          <cell r="G78">
            <v>472172.31225449994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91D6-912A-4FE9-97BA-FEEA482CBC6C}">
  <sheetPr codeName="Sheet8">
    <tabColor theme="8" tint="0.39997558519241921"/>
    <pageSetUpPr fitToPage="1"/>
  </sheetPr>
  <dimension ref="A1:M95"/>
  <sheetViews>
    <sheetView showGridLines="0" tabSelected="1" zoomScaleNormal="100" workbookViewId="0">
      <pane ySplit="4" topLeftCell="A5" activePane="bottomLeft" state="frozen"/>
      <selection activeCell="A7" sqref="A7"/>
      <selection pane="bottomLeft"/>
    </sheetView>
  </sheetViews>
  <sheetFormatPr defaultColWidth="9.140625" defaultRowHeight="15" x14ac:dyDescent="0.25"/>
  <cols>
    <col min="1" max="1" width="68.7109375" style="2" customWidth="1"/>
    <col min="2" max="2" width="15.140625" style="2" customWidth="1"/>
    <col min="3" max="3" width="11.42578125" style="2" customWidth="1"/>
    <col min="4" max="4" width="15.140625" style="2" customWidth="1"/>
    <col min="5" max="5" width="15.140625" style="3" customWidth="1"/>
    <col min="6" max="6" width="18" style="72" bestFit="1" customWidth="1"/>
    <col min="7" max="7" width="11.5703125" bestFit="1" customWidth="1"/>
    <col min="8" max="8" width="10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1" t="s">
        <v>0</v>
      </c>
    </row>
    <row r="2" spans="1:9" x14ac:dyDescent="0.25">
      <c r="A2" s="1" t="str">
        <f>+[1]Links!D4 &amp; " vs " &amp; [1]Links!B2</f>
        <v>Junio 2025 vs 2024</v>
      </c>
      <c r="C2" s="4"/>
    </row>
    <row r="3" spans="1:9" x14ac:dyDescent="0.25">
      <c r="A3" s="1" t="s">
        <v>1</v>
      </c>
      <c r="B3" s="156" t="s">
        <v>2</v>
      </c>
      <c r="C3" s="157"/>
      <c r="D3" s="158" t="s">
        <v>3</v>
      </c>
      <c r="E3" s="158"/>
    </row>
    <row r="4" spans="1:9" x14ac:dyDescent="0.25">
      <c r="A4" s="6" t="s">
        <v>4</v>
      </c>
      <c r="B4" s="5">
        <f>+[1]Links!B2</f>
        <v>2024</v>
      </c>
      <c r="C4" s="5" t="str">
        <f>+[1]Links!D2 &amp; "*"</f>
        <v>2025*</v>
      </c>
      <c r="D4" s="5" t="s">
        <v>5</v>
      </c>
      <c r="E4" s="5" t="s">
        <v>6</v>
      </c>
    </row>
    <row r="5" spans="1:9" x14ac:dyDescent="0.25">
      <c r="A5" s="7"/>
      <c r="B5" s="8"/>
    </row>
    <row r="6" spans="1:9" x14ac:dyDescent="0.25">
      <c r="A6" s="9" t="str">
        <f>+[1]Links!A6</f>
        <v>IMPUESTOS SOBRE LOS INGRESOS</v>
      </c>
      <c r="B6" s="10">
        <f>+[1]Links!B6</f>
        <v>26678.698191940006</v>
      </c>
      <c r="C6" s="10">
        <f>+[1]Links!F6</f>
        <v>32749.731297669998</v>
      </c>
      <c r="D6" s="10">
        <f>C6-B6</f>
        <v>6071.0331057299918</v>
      </c>
      <c r="E6" s="11">
        <f>IF(B6=0,1,C6/B6-1)</f>
        <v>0.22756106996120717</v>
      </c>
      <c r="G6" s="55"/>
    </row>
    <row r="7" spans="1:9" x14ac:dyDescent="0.25">
      <c r="A7" s="12" t="str">
        <f>+[1]Links!A7</f>
        <v xml:space="preserve">Impuestos Sobre la Renta de las Personas Físicas </v>
      </c>
      <c r="B7" s="89">
        <f>+[1]Links!B7</f>
        <v>9130.0374952500024</v>
      </c>
      <c r="C7" s="89">
        <f>+[1]Links!F7</f>
        <v>10630.873171950001</v>
      </c>
      <c r="D7" s="89">
        <f t="shared" ref="D7:D70" si="0">C7-B7</f>
        <v>1500.8356766999987</v>
      </c>
      <c r="E7" s="14">
        <f t="shared" ref="E7:E70" si="1">IF(B7=0,1,C7/B7-1)</f>
        <v>0.16438439354502377</v>
      </c>
      <c r="G7" s="55"/>
    </row>
    <row r="8" spans="1:9" x14ac:dyDescent="0.25">
      <c r="A8" s="15" t="str">
        <f>+[1]Links!A8</f>
        <v xml:space="preserve">  - Impuesto S/Renta de las Personas Físicas Ley 11-92</v>
      </c>
      <c r="B8" s="16">
        <f>+[1]Links!B8</f>
        <v>829.04576872999996</v>
      </c>
      <c r="C8" s="16">
        <f>+[1]Links!F8</f>
        <v>1198.6923775</v>
      </c>
      <c r="D8" s="16">
        <f t="shared" si="0"/>
        <v>369.64660877000006</v>
      </c>
      <c r="E8" s="17">
        <f t="shared" si="1"/>
        <v>0.44586996606502782</v>
      </c>
      <c r="G8" s="72"/>
      <c r="H8" s="55"/>
    </row>
    <row r="9" spans="1:9" x14ac:dyDescent="0.25">
      <c r="A9" s="75" t="str">
        <f>+[1]Links!A9</f>
        <v xml:space="preserve">  - Impuesto S/Renta de los Salarios Ley 11-92</v>
      </c>
      <c r="B9" s="76">
        <f>+[1]Links!B9</f>
        <v>6621.4584158499993</v>
      </c>
      <c r="C9" s="76">
        <f>+[1]Links!F9</f>
        <v>7711.6808850500001</v>
      </c>
      <c r="D9" s="76">
        <f t="shared" si="0"/>
        <v>1090.2224692000009</v>
      </c>
      <c r="E9" s="77">
        <f t="shared" si="1"/>
        <v>0.16464990047967376</v>
      </c>
    </row>
    <row r="10" spans="1:9" x14ac:dyDescent="0.25">
      <c r="A10" s="15" t="str">
        <f>+[1]Links!A10</f>
        <v xml:space="preserve">  - Retención Prestación Serv. Grales.</v>
      </c>
      <c r="B10" s="16">
        <f>+[1]Links!B10</f>
        <v>701.55079862000002</v>
      </c>
      <c r="C10" s="16">
        <f>+[1]Links!F10</f>
        <v>783.07013600000005</v>
      </c>
      <c r="D10" s="16">
        <f t="shared" si="0"/>
        <v>81.519337380000024</v>
      </c>
      <c r="E10" s="17">
        <f t="shared" si="1"/>
        <v>0.11619876641913085</v>
      </c>
      <c r="G10" s="55"/>
      <c r="H10" s="55"/>
      <c r="I10" s="136"/>
    </row>
    <row r="11" spans="1:9" x14ac:dyDescent="0.25">
      <c r="A11" s="15" t="str">
        <f>+[1]Links!A11</f>
        <v xml:space="preserve">  - Retención sobre Premios</v>
      </c>
      <c r="B11" s="16">
        <f>+[1]Links!B11</f>
        <v>48.341913030000001</v>
      </c>
      <c r="C11" s="16">
        <f>+[1]Links!F11</f>
        <v>24.578596409999999</v>
      </c>
      <c r="D11" s="16">
        <f t="shared" si="0"/>
        <v>-23.763316620000001</v>
      </c>
      <c r="E11" s="17">
        <f t="shared" si="1"/>
        <v>-0.49156756798707935</v>
      </c>
      <c r="G11" s="55"/>
    </row>
    <row r="12" spans="1:9" x14ac:dyDescent="0.25">
      <c r="A12" s="15" t="str">
        <f>+[1]Links!A12</f>
        <v xml:space="preserve">  - Retención Alquileres y Arrendamientos</v>
      </c>
      <c r="B12" s="16">
        <f>+[1]Links!B12</f>
        <v>89.927110260000006</v>
      </c>
      <c r="C12" s="16">
        <f>+[1]Links!F12</f>
        <v>93.027289949999997</v>
      </c>
      <c r="D12" s="16">
        <f t="shared" si="0"/>
        <v>3.1001796899999903</v>
      </c>
      <c r="E12" s="17">
        <f t="shared" si="1"/>
        <v>3.447436130257775E-2</v>
      </c>
      <c r="G12" s="55"/>
    </row>
    <row r="13" spans="1:9" x14ac:dyDescent="0.25">
      <c r="A13" s="15" t="str">
        <f>+[1]Links!A13</f>
        <v xml:space="preserve">  - Retención Retribuciones Complementarias</v>
      </c>
      <c r="B13" s="16">
        <f>+[1]Links!B13</f>
        <v>215.11359702999999</v>
      </c>
      <c r="C13" s="16">
        <f>+[1]Links!F13</f>
        <v>175.80407229999997</v>
      </c>
      <c r="D13" s="16">
        <f t="shared" si="0"/>
        <v>-39.309524730000021</v>
      </c>
      <c r="E13" s="17">
        <f t="shared" si="1"/>
        <v>-0.18273844737261247</v>
      </c>
      <c r="G13" s="55"/>
    </row>
    <row r="14" spans="1:9" x14ac:dyDescent="0.25">
      <c r="A14" s="15" t="str">
        <f>+[1]Links!A14</f>
        <v xml:space="preserve">  - Retención Intereses Personas Físicas</v>
      </c>
      <c r="B14" s="16">
        <f>+[1]Links!B14</f>
        <v>624.59989172999997</v>
      </c>
      <c r="C14" s="16">
        <f>+[1]Links!F14</f>
        <v>644.01981474000002</v>
      </c>
      <c r="D14" s="16">
        <f t="shared" si="0"/>
        <v>19.419923010000048</v>
      </c>
      <c r="E14" s="17">
        <f t="shared" si="1"/>
        <v>3.1091780941894243E-2</v>
      </c>
      <c r="G14" s="55"/>
    </row>
    <row r="15" spans="1:9" x14ac:dyDescent="0.25">
      <c r="A15" s="18" t="str">
        <f>+[1]Links!A15</f>
        <v xml:space="preserve"> Impuestos de las Empresas y Otras Corporaciones</v>
      </c>
      <c r="B15" s="13">
        <f>+[1]Links!B15</f>
        <v>11712.350221670002</v>
      </c>
      <c r="C15" s="13">
        <f>+[1]Links!F15</f>
        <v>13702.331387189999</v>
      </c>
      <c r="D15" s="13">
        <f t="shared" si="0"/>
        <v>1989.9811655199974</v>
      </c>
      <c r="E15" s="14">
        <f t="shared" si="1"/>
        <v>0.16990451342875379</v>
      </c>
      <c r="G15" s="72"/>
      <c r="H15" s="55"/>
    </row>
    <row r="16" spans="1:9" x14ac:dyDescent="0.25">
      <c r="A16" s="75" t="str">
        <f>+[1]Links!A16</f>
        <v xml:space="preserve">  - Impuesto S/Renta de las Empresas Ley 11-92</v>
      </c>
      <c r="B16" s="76">
        <f>+[1]Links!B16</f>
        <v>11425.851331980002</v>
      </c>
      <c r="C16" s="76">
        <f>+[1]Links!F16</f>
        <v>13398.73312615</v>
      </c>
      <c r="D16" s="76">
        <f t="shared" si="0"/>
        <v>1972.8817941699981</v>
      </c>
      <c r="E16" s="77">
        <f t="shared" si="1"/>
        <v>0.17266825349355508</v>
      </c>
      <c r="F16" s="78"/>
      <c r="G16" s="78"/>
      <c r="H16" s="55"/>
    </row>
    <row r="17" spans="1:10" x14ac:dyDescent="0.25">
      <c r="A17" s="19" t="str">
        <f>+[1]Links!A17</f>
        <v xml:space="preserve">   - Impuesto Mínimo Anual Minero</v>
      </c>
      <c r="B17" s="16">
        <f>+[1]Links!B17</f>
        <v>0</v>
      </c>
      <c r="C17" s="16">
        <f>+[1]Links!F17</f>
        <v>0</v>
      </c>
      <c r="D17" s="16">
        <f t="shared" si="0"/>
        <v>0</v>
      </c>
      <c r="E17" s="17">
        <f t="shared" si="1"/>
        <v>1</v>
      </c>
      <c r="G17" s="55"/>
    </row>
    <row r="18" spans="1:10" x14ac:dyDescent="0.25">
      <c r="A18" s="19" t="str">
        <f>+[1]Links!A18</f>
        <v xml:space="preserve">   - Impuesto S/Utilidades Mineras (PUN)</v>
      </c>
      <c r="B18" s="16">
        <f>+[1]Links!B18</f>
        <v>0</v>
      </c>
      <c r="C18" s="16">
        <f>+[1]Links!F18</f>
        <v>0</v>
      </c>
      <c r="D18" s="16">
        <f t="shared" si="0"/>
        <v>0</v>
      </c>
      <c r="E18" s="17">
        <f t="shared" si="1"/>
        <v>1</v>
      </c>
      <c r="G18" s="55"/>
    </row>
    <row r="19" spans="1:10" x14ac:dyDescent="0.25">
      <c r="A19" s="19" t="str">
        <f>+[1]Links!A19</f>
        <v xml:space="preserve">   - Impuesto Sobre Ventas Zonas Francas Ley 139-11</v>
      </c>
      <c r="B19" s="16">
        <f>+[1]Links!B19</f>
        <v>81.056761969999997</v>
      </c>
      <c r="C19" s="16">
        <f>+[1]Links!F19</f>
        <v>99.706077409999992</v>
      </c>
      <c r="D19" s="16">
        <f t="shared" si="0"/>
        <v>18.649315439999995</v>
      </c>
      <c r="E19" s="17">
        <f t="shared" si="1"/>
        <v>0.23007723213644171</v>
      </c>
      <c r="G19" s="55"/>
    </row>
    <row r="20" spans="1:10" x14ac:dyDescent="0.25">
      <c r="A20" s="19" t="str">
        <f>+[1]Links!A20</f>
        <v xml:space="preserve">   - Impuesto Sobre Ventas Zonas Francas Comerciales</v>
      </c>
      <c r="B20" s="16">
        <f>+[1]Links!B20</f>
        <v>117.19657568000001</v>
      </c>
      <c r="C20" s="16">
        <f>+[1]Links!F20</f>
        <v>123.25470076000001</v>
      </c>
      <c r="D20" s="16">
        <f t="shared" si="0"/>
        <v>6.0581250799999964</v>
      </c>
      <c r="E20" s="17">
        <f t="shared" si="1"/>
        <v>5.1691997354440078E-2</v>
      </c>
      <c r="G20" s="55"/>
    </row>
    <row r="21" spans="1:10" x14ac:dyDescent="0.25">
      <c r="A21" s="19" t="str">
        <f>+[1]Links!A21</f>
        <v xml:space="preserve">   - Impuesto Casinos de Juego  </v>
      </c>
      <c r="B21" s="16">
        <f>+[1]Links!B21</f>
        <v>20.688639429999998</v>
      </c>
      <c r="C21" s="16">
        <f>+[1]Links!F21</f>
        <v>21.224737300000001</v>
      </c>
      <c r="D21" s="16">
        <f t="shared" si="0"/>
        <v>0.53609787000000253</v>
      </c>
      <c r="E21" s="17">
        <f t="shared" si="1"/>
        <v>2.5912669212196926E-2</v>
      </c>
      <c r="G21" s="55"/>
    </row>
    <row r="22" spans="1:10" x14ac:dyDescent="0.25">
      <c r="A22" s="19" t="str">
        <f>+[1]Links!A22</f>
        <v xml:space="preserve">   - Impuesto por Juegos Telefónicos</v>
      </c>
      <c r="B22" s="16">
        <f>+[1]Links!B22</f>
        <v>10.092266689999999</v>
      </c>
      <c r="C22" s="16">
        <f>+[1]Links!F22</f>
        <v>9.6162125899999999</v>
      </c>
      <c r="D22" s="16">
        <f t="shared" si="0"/>
        <v>-0.47605409999999893</v>
      </c>
      <c r="E22" s="17">
        <f t="shared" si="1"/>
        <v>-4.7170186304301809E-2</v>
      </c>
      <c r="G22" s="55"/>
    </row>
    <row r="23" spans="1:10" x14ac:dyDescent="0.25">
      <c r="A23" s="19" t="str">
        <f>+[1]Links!A23</f>
        <v xml:space="preserve">   - Retención de 1%  S/ Ganancias de Capital (Ley 139-11)</v>
      </c>
      <c r="B23" s="16">
        <f>+[1]Links!B23</f>
        <v>7.47053119</v>
      </c>
      <c r="C23" s="16">
        <f>+[1]Links!F23</f>
        <v>1.0973931699999999</v>
      </c>
      <c r="D23" s="16">
        <f t="shared" si="0"/>
        <v>-6.3731380199999998</v>
      </c>
      <c r="E23" s="17">
        <f t="shared" si="1"/>
        <v>-0.85310372956223479</v>
      </c>
      <c r="G23" s="55"/>
    </row>
    <row r="24" spans="1:10" x14ac:dyDescent="0.25">
      <c r="A24" s="19" t="str">
        <f>+[1]Links!A24</f>
        <v xml:space="preserve">   - Retención Intereses Personas Jurídicas</v>
      </c>
      <c r="B24" s="16">
        <f>+[1]Links!B24</f>
        <v>49.99411473</v>
      </c>
      <c r="C24" s="16">
        <f>+[1]Links!F24</f>
        <v>48.699139810000005</v>
      </c>
      <c r="D24" s="16">
        <f t="shared" si="0"/>
        <v>-1.2949749199999943</v>
      </c>
      <c r="E24" s="17">
        <f t="shared" si="1"/>
        <v>-2.5902547269687326E-2</v>
      </c>
      <c r="G24" s="55"/>
    </row>
    <row r="25" spans="1:10" x14ac:dyDescent="0.25">
      <c r="A25" s="18" t="str">
        <f>+[1]Links!A25</f>
        <v xml:space="preserve"> Impuestos S/ los Ingresos Aplicados Sin Distinción de Persona</v>
      </c>
      <c r="B25" s="13">
        <f>+[1]Links!B25</f>
        <v>5569.1137081899997</v>
      </c>
      <c r="C25" s="13">
        <f>+[1]Links!F25</f>
        <v>8149.4836072300004</v>
      </c>
      <c r="D25" s="13">
        <f t="shared" si="0"/>
        <v>2580.3698990400007</v>
      </c>
      <c r="E25" s="14">
        <f t="shared" si="1"/>
        <v>0.46333582581466781</v>
      </c>
      <c r="G25" s="55"/>
    </row>
    <row r="26" spans="1:10" x14ac:dyDescent="0.25">
      <c r="A26" s="19" t="str">
        <f>+[1]Links!A26</f>
        <v xml:space="preserve">   - Dividendos</v>
      </c>
      <c r="B26" s="16">
        <f>+[1]Links!B26</f>
        <v>1334.6888638199998</v>
      </c>
      <c r="C26" s="16">
        <f>+[1]Links!F26</f>
        <v>4585.4898909700005</v>
      </c>
      <c r="D26" s="16">
        <f>C26-B26</f>
        <v>3250.8010271500007</v>
      </c>
      <c r="E26" s="17">
        <f t="shared" si="1"/>
        <v>2.4356245978151905</v>
      </c>
      <c r="G26" s="55"/>
    </row>
    <row r="27" spans="1:10" x14ac:dyDescent="0.25">
      <c r="A27" s="19" t="str">
        <f>+[1]Links!A27</f>
        <v xml:space="preserve">   - Intereses Pagados o Acreditados en el Exterior</v>
      </c>
      <c r="B27" s="16">
        <f>+[1]Links!B27</f>
        <v>284.6724906</v>
      </c>
      <c r="C27" s="16">
        <f>+[1]Links!F27</f>
        <v>333.13639663999999</v>
      </c>
      <c r="D27" s="16">
        <f t="shared" si="0"/>
        <v>48.463906039999983</v>
      </c>
      <c r="E27" s="17">
        <f t="shared" si="1"/>
        <v>0.17024443049573668</v>
      </c>
      <c r="G27" s="55"/>
    </row>
    <row r="28" spans="1:10" x14ac:dyDescent="0.25">
      <c r="A28" s="19" t="str">
        <f>+[1]Links!A28</f>
        <v xml:space="preserve">   - Pagos al Exterior en General</v>
      </c>
      <c r="B28" s="16">
        <f>+[1]Links!B28</f>
        <v>1485.8528157000001</v>
      </c>
      <c r="C28" s="16">
        <f>+[1]Links!F28</f>
        <v>1849.42975404</v>
      </c>
      <c r="D28" s="16">
        <f t="shared" si="0"/>
        <v>363.57693833999997</v>
      </c>
      <c r="E28" s="17">
        <f t="shared" si="1"/>
        <v>0.24469243151026054</v>
      </c>
      <c r="G28" s="55"/>
    </row>
    <row r="29" spans="1:10" x14ac:dyDescent="0.25">
      <c r="A29" s="19" t="str">
        <f>+[1]Links!A29</f>
        <v xml:space="preserve">   - Imp S/Ventas de Bancas (Lotería y Deportivas)</v>
      </c>
      <c r="B29" s="16">
        <f>+[1]Links!B29</f>
        <v>18.181855769999999</v>
      </c>
      <c r="C29" s="16">
        <f>+[1]Links!F29</f>
        <v>18.373474590000001</v>
      </c>
      <c r="D29" s="16">
        <f t="shared" si="0"/>
        <v>0.19161882000000219</v>
      </c>
      <c r="E29" s="17">
        <f t="shared" si="1"/>
        <v>1.0539013312170997E-2</v>
      </c>
      <c r="G29" s="55"/>
    </row>
    <row r="30" spans="1:10" x14ac:dyDescent="0.25">
      <c r="A30" s="19" t="str">
        <f>+[1]Links!A30</f>
        <v xml:space="preserve">   - Impuesto sobre Maq Tragamonedas</v>
      </c>
      <c r="B30" s="16">
        <f>+[1]Links!B30</f>
        <v>92.013706909999996</v>
      </c>
      <c r="C30" s="16">
        <f>+[1]Links!F30</f>
        <v>92.738199299999991</v>
      </c>
      <c r="D30" s="16">
        <f t="shared" si="0"/>
        <v>0.72449238999999466</v>
      </c>
      <c r="E30" s="17">
        <f t="shared" si="1"/>
        <v>7.8737441880114556E-3</v>
      </c>
      <c r="G30" s="55"/>
    </row>
    <row r="31" spans="1:10" x14ac:dyDescent="0.25">
      <c r="A31" s="19" t="str">
        <f>+[1]Links!A31</f>
        <v xml:space="preserve">   - Provisión de Bs. y Ss. Al Estado</v>
      </c>
      <c r="B31" s="76">
        <f>+[1]Links!B31</f>
        <v>878.81730059999995</v>
      </c>
      <c r="C31" s="76">
        <f>+[1]Links!F31</f>
        <v>733.12814796000009</v>
      </c>
      <c r="D31" s="76">
        <f t="shared" si="0"/>
        <v>-145.68915263999986</v>
      </c>
      <c r="E31" s="77">
        <f t="shared" si="1"/>
        <v>-0.1657786579082281</v>
      </c>
      <c r="G31" s="55"/>
      <c r="I31" s="72"/>
      <c r="J31" s="72"/>
    </row>
    <row r="32" spans="1:10" x14ac:dyDescent="0.25">
      <c r="A32" s="19" t="str">
        <f>+[1]Links!A33</f>
        <v xml:space="preserve">   - Otros</v>
      </c>
      <c r="B32" s="16">
        <f>+[1]Links!B33</f>
        <v>1474.8866747899999</v>
      </c>
      <c r="C32" s="16">
        <f>+[1]Links!F33</f>
        <v>537.18774372999997</v>
      </c>
      <c r="D32" s="16">
        <f t="shared" si="0"/>
        <v>-937.69893105999995</v>
      </c>
      <c r="E32" s="17">
        <f t="shared" si="1"/>
        <v>-0.63577693601002472</v>
      </c>
      <c r="G32" s="55"/>
      <c r="I32" s="72"/>
      <c r="J32" s="72"/>
    </row>
    <row r="33" spans="1:13" x14ac:dyDescent="0.25">
      <c r="A33" s="18" t="str">
        <f>+[1]Links!A34</f>
        <v xml:space="preserve"> Accesorios Sobre los Impuestos a los Ingresos</v>
      </c>
      <c r="B33" s="13">
        <f>+[1]Links!B34</f>
        <v>267.19676683</v>
      </c>
      <c r="C33" s="13">
        <f>+[1]Links!F34</f>
        <v>267.04313130000003</v>
      </c>
      <c r="D33" s="13">
        <f t="shared" si="0"/>
        <v>-0.1536355299999741</v>
      </c>
      <c r="E33" s="14">
        <f t="shared" si="1"/>
        <v>-5.7499022844731407E-4</v>
      </c>
      <c r="G33" s="55"/>
      <c r="I33" s="72"/>
      <c r="J33" s="72"/>
    </row>
    <row r="34" spans="1:13" x14ac:dyDescent="0.25">
      <c r="A34" s="9" t="str">
        <f>+[1]Links!A35</f>
        <v>IMPUESTOS SOBRE LA PROPIEDAD</v>
      </c>
      <c r="B34" s="10">
        <f>+[1]Links!B35</f>
        <v>3534.3074116499997</v>
      </c>
      <c r="C34" s="10">
        <f>+[1]Links!F35</f>
        <v>4043.4672593800001</v>
      </c>
      <c r="D34" s="10">
        <f t="shared" si="0"/>
        <v>509.15984773000037</v>
      </c>
      <c r="E34" s="11">
        <f t="shared" si="1"/>
        <v>0.14406212828337361</v>
      </c>
      <c r="G34" s="55"/>
      <c r="I34" s="72"/>
      <c r="J34" s="72"/>
      <c r="L34" s="55"/>
    </row>
    <row r="35" spans="1:13" x14ac:dyDescent="0.25">
      <c r="A35" s="19" t="str">
        <f>+[1]Links!A36</f>
        <v xml:space="preserve">  - Operaciones Inmobiliarias</v>
      </c>
      <c r="B35" s="16">
        <f>+[1]Links!B36</f>
        <v>1165.3711670999999</v>
      </c>
      <c r="C35" s="16">
        <f>+[1]Links!F36</f>
        <v>1420.4660787400001</v>
      </c>
      <c r="D35" s="16">
        <f t="shared" si="0"/>
        <v>255.09491164000019</v>
      </c>
      <c r="E35" s="17">
        <f t="shared" si="1"/>
        <v>0.21889584952989538</v>
      </c>
      <c r="G35" s="55"/>
      <c r="I35" s="72"/>
      <c r="J35" s="72"/>
      <c r="L35" s="55"/>
      <c r="M35" s="56"/>
    </row>
    <row r="36" spans="1:13" x14ac:dyDescent="0.25">
      <c r="A36" s="20" t="str">
        <f>+[1]Links!A37</f>
        <v xml:space="preserve"> - Impuestos sobre los Activos (Empresas)</v>
      </c>
      <c r="B36" s="76">
        <f>+[1]Links!B37</f>
        <v>286.03347758000001</v>
      </c>
      <c r="C36" s="76">
        <f>+[1]Links!F37</f>
        <v>273.50416856999999</v>
      </c>
      <c r="D36" s="76">
        <f t="shared" si="0"/>
        <v>-12.52930901000002</v>
      </c>
      <c r="E36" s="77">
        <f t="shared" si="1"/>
        <v>-4.3803645349505427E-2</v>
      </c>
      <c r="F36" s="78"/>
      <c r="G36" s="55"/>
      <c r="I36" s="78"/>
      <c r="J36" s="78"/>
      <c r="L36" s="55"/>
      <c r="M36" s="79"/>
    </row>
    <row r="37" spans="1:13" x14ac:dyDescent="0.25">
      <c r="A37" s="19" t="str">
        <f>+[1]Links!A38</f>
        <v xml:space="preserve">  - Imp. S/Prop. Inmobiliaria (Persona Física)</v>
      </c>
      <c r="B37" s="76">
        <f>+[1]Links!B38</f>
        <v>140.09080377000001</v>
      </c>
      <c r="C37" s="76">
        <f>+[1]Links!F38</f>
        <v>162.56286577</v>
      </c>
      <c r="D37" s="76">
        <f t="shared" si="0"/>
        <v>22.472061999999994</v>
      </c>
      <c r="E37" s="77">
        <f t="shared" si="1"/>
        <v>0.16041068646372003</v>
      </c>
      <c r="G37" s="55"/>
      <c r="I37" s="72"/>
      <c r="J37" s="72"/>
      <c r="L37" s="55"/>
      <c r="M37" s="56"/>
    </row>
    <row r="38" spans="1:13" x14ac:dyDescent="0.25">
      <c r="A38" s="19" t="str">
        <f>+[1]Links!A39</f>
        <v xml:space="preserve">  - Impuesto Sobre Sucesiones y Donaciones</v>
      </c>
      <c r="B38" s="16">
        <f>+[1]Links!B39</f>
        <v>123.30309835</v>
      </c>
      <c r="C38" s="16">
        <f>+[1]Links!F39</f>
        <v>111.42616108</v>
      </c>
      <c r="D38" s="16">
        <f t="shared" si="0"/>
        <v>-11.876937269999999</v>
      </c>
      <c r="E38" s="17">
        <f t="shared" si="1"/>
        <v>-9.6323104844347918E-2</v>
      </c>
      <c r="G38" s="55"/>
      <c r="J38" s="55"/>
    </row>
    <row r="39" spans="1:13" x14ac:dyDescent="0.25">
      <c r="A39" s="19" t="str">
        <f>+[1]Links!A40</f>
        <v xml:space="preserve">  - Impuesto Sobre los Activos Financieros(Ley139-11)</v>
      </c>
      <c r="B39" s="16">
        <f>+[1]Links!B40</f>
        <v>0</v>
      </c>
      <c r="C39" s="16">
        <f>+[1]Links!F40</f>
        <v>0</v>
      </c>
      <c r="D39" s="16">
        <f t="shared" si="0"/>
        <v>0</v>
      </c>
      <c r="E39" s="17">
        <f t="shared" si="1"/>
        <v>1</v>
      </c>
      <c r="G39" s="55"/>
      <c r="I39" s="55"/>
      <c r="J39" s="55"/>
    </row>
    <row r="40" spans="1:13" x14ac:dyDescent="0.25">
      <c r="A40" s="19" t="str">
        <f>+[1]Links!A41</f>
        <v xml:space="preserve">  - Imp. Sobre Traspaso Inmuebles y Vehículos</v>
      </c>
      <c r="B40" s="16">
        <f>+[1]Links!B41</f>
        <v>195.94231458000002</v>
      </c>
      <c r="C40" s="16">
        <f>+[1]Links!F41</f>
        <v>208.67381040000001</v>
      </c>
      <c r="D40" s="16">
        <f t="shared" si="0"/>
        <v>12.731495819999992</v>
      </c>
      <c r="E40" s="17">
        <f t="shared" si="1"/>
        <v>6.4975734553762932E-2</v>
      </c>
      <c r="G40" s="55"/>
      <c r="I40" s="55"/>
      <c r="J40" s="55"/>
      <c r="K40" s="55"/>
      <c r="L40" s="55"/>
    </row>
    <row r="41" spans="1:13" x14ac:dyDescent="0.25">
      <c r="A41" s="19" t="str">
        <f>+[1]Links!A42</f>
        <v xml:space="preserve">  - Constitución de Cias</v>
      </c>
      <c r="B41" s="16">
        <f>+[1]Links!B42</f>
        <v>54.132618630000003</v>
      </c>
      <c r="C41" s="16">
        <f>+[1]Links!F42</f>
        <v>98.414924540000001</v>
      </c>
      <c r="D41" s="16">
        <f t="shared" si="0"/>
        <v>44.282305909999998</v>
      </c>
      <c r="E41" s="17">
        <f t="shared" si="1"/>
        <v>0.81803369263682701</v>
      </c>
      <c r="G41" s="55"/>
      <c r="J41" s="56"/>
    </row>
    <row r="42" spans="1:13" x14ac:dyDescent="0.25">
      <c r="A42" s="19" t="str">
        <f>+[1]Links!A43</f>
        <v xml:space="preserve">  - Impuestos S/Cheques y Transf. Bancarias</v>
      </c>
      <c r="B42" s="16">
        <f>+[1]Links!B43</f>
        <v>1365.93501937</v>
      </c>
      <c r="C42" s="16">
        <f>+[1]Links!F43</f>
        <v>1470.9866386800002</v>
      </c>
      <c r="D42" s="16">
        <f t="shared" si="0"/>
        <v>105.05161931000021</v>
      </c>
      <c r="E42" s="17">
        <f t="shared" si="1"/>
        <v>7.6908211459760567E-2</v>
      </c>
      <c r="G42" s="55"/>
      <c r="J42" s="55"/>
    </row>
    <row r="43" spans="1:13" x14ac:dyDescent="0.25">
      <c r="A43" s="19" t="str">
        <f>+[1]Links!A44</f>
        <v xml:space="preserve">  - Accesorios sobre la Propiedad</v>
      </c>
      <c r="B43" s="16">
        <f>+[1]Links!B44</f>
        <v>203.49891227000001</v>
      </c>
      <c r="C43" s="16">
        <f>+[1]Links!F44</f>
        <v>297.43261160000003</v>
      </c>
      <c r="D43" s="16">
        <f t="shared" si="0"/>
        <v>93.933699330000024</v>
      </c>
      <c r="E43" s="17">
        <f t="shared" si="1"/>
        <v>0.46159312736458213</v>
      </c>
      <c r="G43" s="55"/>
    </row>
    <row r="44" spans="1:13" x14ac:dyDescent="0.25">
      <c r="A44" s="21" t="str">
        <f>+[1]Links!A45</f>
        <v>IMPUESTOS INTERNOS SOBRE MERCANCÍAS Y SERVICIOS</v>
      </c>
      <c r="B44" s="10">
        <f>+[1]Links!B45</f>
        <v>29344.88805139</v>
      </c>
      <c r="C44" s="10">
        <f>+[1]Links!F45</f>
        <v>31215.905906249995</v>
      </c>
      <c r="D44" s="10">
        <f t="shared" si="0"/>
        <v>1871.0178548599943</v>
      </c>
      <c r="E44" s="11">
        <f t="shared" si="1"/>
        <v>6.3759584006024772E-2</v>
      </c>
      <c r="G44" s="55"/>
    </row>
    <row r="45" spans="1:13" x14ac:dyDescent="0.25">
      <c r="A45" s="18" t="str">
        <f>+[1]Links!A46</f>
        <v xml:space="preserve"> Impuestos Sobre los Bienes y Servicios</v>
      </c>
      <c r="B45" s="13">
        <f>+[1]Links!B46</f>
        <v>16426.908438819999</v>
      </c>
      <c r="C45" s="13">
        <f>+[1]Links!F46</f>
        <v>17398.496417879996</v>
      </c>
      <c r="D45" s="13">
        <f t="shared" si="0"/>
        <v>971.58797905999745</v>
      </c>
      <c r="E45" s="14">
        <f t="shared" si="1"/>
        <v>5.9146124949716272E-2</v>
      </c>
      <c r="G45" s="55"/>
    </row>
    <row r="46" spans="1:13" x14ac:dyDescent="0.25">
      <c r="A46" s="19" t="str">
        <f>+[1]Links!A47</f>
        <v xml:space="preserve">   - ITBIS</v>
      </c>
      <c r="B46" s="16">
        <f>+[1]Links!B47</f>
        <v>16426.908438819999</v>
      </c>
      <c r="C46" s="16">
        <f>+[1]Links!F47</f>
        <v>17398.496417879996</v>
      </c>
      <c r="D46" s="16">
        <f t="shared" si="0"/>
        <v>971.58797905999745</v>
      </c>
      <c r="E46" s="22">
        <f t="shared" si="1"/>
        <v>5.9146124949716272E-2</v>
      </c>
      <c r="G46" s="55"/>
    </row>
    <row r="47" spans="1:13" ht="14.25" customHeight="1" x14ac:dyDescent="0.25">
      <c r="A47" s="18" t="str">
        <f>+[1]Links!A48</f>
        <v xml:space="preserve"> Impuestos Adicionales y Selectivos Sobre Bienes y Servicios</v>
      </c>
      <c r="B47" s="89">
        <f>+[1]Links!B48</f>
        <v>10781.301630700002</v>
      </c>
      <c r="C47" s="89">
        <f>+[1]Links!F48</f>
        <v>11542.64554417</v>
      </c>
      <c r="D47" s="89">
        <f t="shared" si="0"/>
        <v>761.34391346999837</v>
      </c>
      <c r="E47" s="90">
        <f t="shared" si="1"/>
        <v>7.0617068286268347E-2</v>
      </c>
      <c r="F47" s="78"/>
      <c r="G47" s="55"/>
    </row>
    <row r="48" spans="1:13" x14ac:dyDescent="0.25">
      <c r="A48" s="19" t="str">
        <f>+[1]Links!A49</f>
        <v xml:space="preserve">   - Impuestos Selectivos  Prod derivados del Alcohol</v>
      </c>
      <c r="B48" s="76">
        <f>+[1]Links!B49</f>
        <v>309.75634324000015</v>
      </c>
      <c r="C48" s="76">
        <f>+[1]Links!F49</f>
        <v>787.48951868000006</v>
      </c>
      <c r="D48" s="76">
        <f t="shared" si="0"/>
        <v>477.73317543999991</v>
      </c>
      <c r="E48" s="77">
        <f t="shared" si="1"/>
        <v>1.5422869809314954</v>
      </c>
      <c r="F48" s="78"/>
      <c r="G48" s="78"/>
      <c r="H48" s="55"/>
    </row>
    <row r="49" spans="1:9" x14ac:dyDescent="0.25">
      <c r="A49" s="19" t="str">
        <f>+[1]Links!A50</f>
        <v xml:space="preserve">   - Impuesto Selectivo a las cervezas</v>
      </c>
      <c r="B49" s="76">
        <f>+[1]Links!B50</f>
        <v>1833.90534991</v>
      </c>
      <c r="C49" s="76">
        <f>+[1]Links!F50</f>
        <v>1882.6825690999999</v>
      </c>
      <c r="D49" s="76">
        <f t="shared" si="0"/>
        <v>48.777219189999869</v>
      </c>
      <c r="E49" s="77">
        <f t="shared" si="1"/>
        <v>2.6597457274659009E-2</v>
      </c>
      <c r="F49" s="78"/>
      <c r="G49" s="55"/>
      <c r="H49" s="79"/>
    </row>
    <row r="50" spans="1:9" x14ac:dyDescent="0.25">
      <c r="A50" s="19" t="str">
        <f>+[1]Links!A51</f>
        <v xml:space="preserve">   - Impuesto Selectivo al Tabaco</v>
      </c>
      <c r="B50" s="76">
        <f>+[1]Links!B51</f>
        <v>49.490203270000002</v>
      </c>
      <c r="C50" s="76">
        <f>+[1]Links!F51</f>
        <v>34.910490609999997</v>
      </c>
      <c r="D50" s="76">
        <f t="shared" si="0"/>
        <v>-14.579712660000006</v>
      </c>
      <c r="E50" s="77">
        <f t="shared" si="1"/>
        <v>-0.29459795467920302</v>
      </c>
      <c r="F50" s="78"/>
      <c r="G50" s="55"/>
    </row>
    <row r="51" spans="1:9" x14ac:dyDescent="0.25">
      <c r="A51" s="19" t="str">
        <f>+[1]Links!A52</f>
        <v xml:space="preserve">   - Hidrocarburos 16% Ad-Valorem</v>
      </c>
      <c r="B51" s="76">
        <f>+[1]Links!B52</f>
        <v>2479.9654845500004</v>
      </c>
      <c r="C51" s="76">
        <f>+[1]Links!F52</f>
        <v>2478.1658135600001</v>
      </c>
      <c r="D51" s="76">
        <f t="shared" si="0"/>
        <v>-1.7996709900003225</v>
      </c>
      <c r="E51" s="77">
        <f t="shared" si="1"/>
        <v>-7.2568388601057521E-4</v>
      </c>
      <c r="F51" s="78"/>
      <c r="G51" s="78"/>
      <c r="H51" s="55"/>
      <c r="I51" s="79"/>
    </row>
    <row r="52" spans="1:9" x14ac:dyDescent="0.25">
      <c r="A52" s="19" t="str">
        <f>+[1]Links!A53</f>
        <v xml:space="preserve">   - Hidrocarburos Específico</v>
      </c>
      <c r="B52" s="76">
        <f>+[1]Links!B53</f>
        <v>4165.2151514699999</v>
      </c>
      <c r="C52" s="76">
        <f>+[1]Links!F53</f>
        <v>4275.4498173800002</v>
      </c>
      <c r="D52" s="76">
        <f t="shared" si="0"/>
        <v>110.23466591000033</v>
      </c>
      <c r="E52" s="77">
        <f t="shared" si="1"/>
        <v>2.6465539450247988E-2</v>
      </c>
      <c r="F52" s="78"/>
      <c r="G52" s="55"/>
    </row>
    <row r="53" spans="1:9" x14ac:dyDescent="0.25">
      <c r="A53" s="19" t="str">
        <f>+[1]Links!A54</f>
        <v xml:space="preserve">   - Impuesto S/Ss. De Telecomunicaciones</v>
      </c>
      <c r="B53" s="76">
        <f>+[1]Links!B54</f>
        <v>801.79038933000004</v>
      </c>
      <c r="C53" s="76">
        <f>+[1]Links!F54</f>
        <v>819.07585348999999</v>
      </c>
      <c r="D53" s="76">
        <f t="shared" si="0"/>
        <v>17.285464159999947</v>
      </c>
      <c r="E53" s="77">
        <f t="shared" si="1"/>
        <v>2.1558582380170721E-2</v>
      </c>
      <c r="F53" s="78"/>
      <c r="G53" s="55"/>
    </row>
    <row r="54" spans="1:9" x14ac:dyDescent="0.25">
      <c r="A54" s="19" t="str">
        <f>+[1]Links!A55</f>
        <v xml:space="preserve">   - Impuesto S/ los Seguros</v>
      </c>
      <c r="B54" s="76">
        <f>+[1]Links!B55</f>
        <v>1141.1787089300001</v>
      </c>
      <c r="C54" s="76">
        <f>+[1]Links!F55</f>
        <v>1261.45148135</v>
      </c>
      <c r="D54" s="76">
        <f t="shared" si="0"/>
        <v>120.27277241999991</v>
      </c>
      <c r="E54" s="77">
        <f t="shared" si="1"/>
        <v>0.10539345983134485</v>
      </c>
      <c r="F54" s="78"/>
      <c r="G54" s="55"/>
    </row>
    <row r="55" spans="1:9" x14ac:dyDescent="0.25">
      <c r="A55" s="23" t="str">
        <f>+[1]Links!A56</f>
        <v xml:space="preserve">   - Otros</v>
      </c>
      <c r="B55" s="16">
        <f>+[1]Links!B56</f>
        <v>0</v>
      </c>
      <c r="C55" s="16">
        <f>+[1]Links!F56</f>
        <v>3.42</v>
      </c>
      <c r="D55" s="16">
        <f t="shared" si="0"/>
        <v>3.42</v>
      </c>
      <c r="E55" s="17">
        <f t="shared" si="1"/>
        <v>1</v>
      </c>
      <c r="G55" s="55"/>
    </row>
    <row r="56" spans="1:9" x14ac:dyDescent="0.25">
      <c r="A56" s="18" t="str">
        <f>+[1]Links!A57</f>
        <v xml:space="preserve"> Impuestos Sobre el Uso de Bienes y Licencias</v>
      </c>
      <c r="B56" s="13">
        <f>+[1]Links!B57</f>
        <v>1859.13063289</v>
      </c>
      <c r="C56" s="13">
        <f>+[1]Links!F57</f>
        <v>1894.8918638599998</v>
      </c>
      <c r="D56" s="13">
        <f t="shared" si="0"/>
        <v>35.761230969999815</v>
      </c>
      <c r="E56" s="14">
        <f t="shared" si="1"/>
        <v>1.9235458949116158E-2</v>
      </c>
      <c r="G56" s="55"/>
    </row>
    <row r="57" spans="1:9" x14ac:dyDescent="0.25">
      <c r="A57" s="23" t="str">
        <f>+[1]Links!A58</f>
        <v xml:space="preserve">    - Imp. Inscripción Vehículos (Primera Placa)</v>
      </c>
      <c r="B57" s="16">
        <f>+[1]Links!B58</f>
        <v>1682.0160538800001</v>
      </c>
      <c r="C57" s="16">
        <f>+[1]Links!F58</f>
        <v>1715.8305299900001</v>
      </c>
      <c r="D57" s="16">
        <f t="shared" si="0"/>
        <v>33.814476109999987</v>
      </c>
      <c r="E57" s="17">
        <f t="shared" si="1"/>
        <v>2.0103539459090269E-2</v>
      </c>
      <c r="G57" s="55"/>
    </row>
    <row r="58" spans="1:9" x14ac:dyDescent="0.25">
      <c r="A58" s="19" t="str">
        <f>+[1]Links!A59</f>
        <v xml:space="preserve">    - Derecho de Circulación Vehículos de Motor</v>
      </c>
      <c r="B58" s="16">
        <f>+[1]Links!B59</f>
        <v>42.279449999999997</v>
      </c>
      <c r="C58" s="16">
        <f>+[1]Links!F59</f>
        <v>41.337375000000002</v>
      </c>
      <c r="D58" s="16">
        <f t="shared" si="0"/>
        <v>-0.94207499999999555</v>
      </c>
      <c r="E58" s="17">
        <f t="shared" si="1"/>
        <v>-2.2282101588360193E-2</v>
      </c>
      <c r="G58" s="55"/>
    </row>
    <row r="59" spans="1:9" x14ac:dyDescent="0.25">
      <c r="A59" s="19" t="s">
        <v>7</v>
      </c>
      <c r="B59" s="16">
        <f>+[1]Links!B60</f>
        <v>0</v>
      </c>
      <c r="C59" s="16">
        <f>+[1]Links!F60</f>
        <v>0</v>
      </c>
      <c r="D59" s="16">
        <f t="shared" si="0"/>
        <v>0</v>
      </c>
      <c r="E59" s="17">
        <f t="shared" si="1"/>
        <v>1</v>
      </c>
      <c r="G59" s="55"/>
    </row>
    <row r="60" spans="1:9" x14ac:dyDescent="0.25">
      <c r="A60" s="19" t="str">
        <f>+[1]Links!A61</f>
        <v xml:space="preserve">    - Imp Específico Bancas (Lotería y Deportivas)</v>
      </c>
      <c r="B60" s="16">
        <f>+[1]Links!B61</f>
        <v>134.82068931999999</v>
      </c>
      <c r="C60" s="16">
        <f>+[1]Links!F61</f>
        <v>137.71027986999999</v>
      </c>
      <c r="D60" s="16">
        <f t="shared" si="0"/>
        <v>2.8895905500000083</v>
      </c>
      <c r="E60" s="17">
        <f t="shared" si="1"/>
        <v>2.143284212960439E-2</v>
      </c>
      <c r="G60" s="55"/>
    </row>
    <row r="61" spans="1:9" x14ac:dyDescent="0.25">
      <c r="A61" s="19" t="str">
        <f>+[1]Links!A62</f>
        <v xml:space="preserve">    - Otros</v>
      </c>
      <c r="B61" s="16">
        <f>+[1]Links!B62</f>
        <v>1.443969E-2</v>
      </c>
      <c r="C61" s="16">
        <f>+[1]Links!F62</f>
        <v>1.3679E-2</v>
      </c>
      <c r="D61" s="16">
        <f t="shared" si="0"/>
        <v>-7.6068999999999963E-4</v>
      </c>
      <c r="E61" s="17">
        <f t="shared" si="1"/>
        <v>-5.26804938333163E-2</v>
      </c>
      <c r="G61" s="55"/>
    </row>
    <row r="62" spans="1:9" x14ac:dyDescent="0.25">
      <c r="A62" s="18" t="str">
        <f>+[1]Links!A63</f>
        <v xml:space="preserve"> Accesorios Sobre Impuestos Internos a Mercancías y Servicios</v>
      </c>
      <c r="B62" s="13">
        <f>+[1]Links!B63</f>
        <v>277.54734898000004</v>
      </c>
      <c r="C62" s="13">
        <f>+[1]Links!F63</f>
        <v>379.87208034000002</v>
      </c>
      <c r="D62" s="13">
        <f t="shared" si="0"/>
        <v>102.32473135999999</v>
      </c>
      <c r="E62" s="14">
        <f t="shared" si="1"/>
        <v>0.36867486479711786</v>
      </c>
      <c r="G62" s="55"/>
    </row>
    <row r="63" spans="1:9" x14ac:dyDescent="0.25">
      <c r="A63" s="24" t="str">
        <f>+[1]Links!A64</f>
        <v>IMPUESTOS S/EL COMERCIO Y LAS TRANSACCIONES COMERCIO EXTERIOR</v>
      </c>
      <c r="B63" s="10">
        <f>+[1]Links!B64</f>
        <v>848.25973894000003</v>
      </c>
      <c r="C63" s="10">
        <f>+[1]Links!F64</f>
        <v>797.19121803999997</v>
      </c>
      <c r="D63" s="10">
        <f t="shared" si="0"/>
        <v>-51.068520900000067</v>
      </c>
      <c r="E63" s="11">
        <f t="shared" si="1"/>
        <v>-6.0203872181669449E-2</v>
      </c>
      <c r="G63" s="55"/>
    </row>
    <row r="64" spans="1:9" x14ac:dyDescent="0.25">
      <c r="A64" s="19" t="str">
        <f>+[1]Links!A65</f>
        <v xml:space="preserve">   - Salida de Pasajeros al Exterior por Aeropuertos</v>
      </c>
      <c r="B64" s="76">
        <f>+[1]Links!B65</f>
        <v>848.25973894000003</v>
      </c>
      <c r="C64" s="76">
        <f>+[1]Links!F65</f>
        <v>797.19121803999997</v>
      </c>
      <c r="D64" s="76">
        <f t="shared" si="0"/>
        <v>-51.068520900000067</v>
      </c>
      <c r="E64" s="77">
        <f t="shared" si="1"/>
        <v>-6.0203872181669449E-2</v>
      </c>
      <c r="F64" s="78"/>
      <c r="G64" s="55"/>
    </row>
    <row r="65" spans="1:13" x14ac:dyDescent="0.25">
      <c r="A65" s="19" t="str">
        <f>+[1]Links!A66</f>
        <v xml:space="preserve">   - Otros</v>
      </c>
      <c r="B65" s="16">
        <f>+[1]Links!B66</f>
        <v>0</v>
      </c>
      <c r="C65" s="16">
        <f>+[1]Links!F66</f>
        <v>0</v>
      </c>
      <c r="D65" s="16">
        <f t="shared" si="0"/>
        <v>0</v>
      </c>
      <c r="E65" s="17">
        <f t="shared" si="1"/>
        <v>1</v>
      </c>
      <c r="G65" s="55"/>
    </row>
    <row r="66" spans="1:13" x14ac:dyDescent="0.25">
      <c r="A66" s="24" t="str">
        <f>+[1]Links!A67</f>
        <v>IMPUESTOS ECOLÓGICOS</v>
      </c>
      <c r="B66" s="10">
        <f>+[1]Links!B67</f>
        <v>129.0995437</v>
      </c>
      <c r="C66" s="10">
        <f>+[1]Links!F67</f>
        <v>117.81383906999999</v>
      </c>
      <c r="D66" s="10">
        <f t="shared" si="0"/>
        <v>-11.285704630000012</v>
      </c>
      <c r="E66" s="11">
        <f t="shared" si="1"/>
        <v>-8.7418625244916393E-2</v>
      </c>
      <c r="G66" s="55"/>
    </row>
    <row r="67" spans="1:13" x14ac:dyDescent="0.25">
      <c r="A67" s="19" t="str">
        <f>+[1]Links!A68</f>
        <v xml:space="preserve">   - Impuesto Emisiones CO2</v>
      </c>
      <c r="B67" s="16">
        <f>+[1]Links!B68</f>
        <v>129.0995437</v>
      </c>
      <c r="C67" s="16">
        <f>+[1]Links!F68</f>
        <v>117.81383906999999</v>
      </c>
      <c r="D67" s="16">
        <f t="shared" si="0"/>
        <v>-11.285704630000012</v>
      </c>
      <c r="E67" s="17">
        <f t="shared" si="1"/>
        <v>-8.7418625244916393E-2</v>
      </c>
      <c r="G67" s="55"/>
    </row>
    <row r="68" spans="1:13" x14ac:dyDescent="0.25">
      <c r="A68" s="24" t="str">
        <f>+[1]Links!A69</f>
        <v>INGRESOS POR CONTRAPRESTACIÓN</v>
      </c>
      <c r="B68" s="10">
        <f>+[1]Links!B69</f>
        <v>448.83862242000004</v>
      </c>
      <c r="C68" s="10">
        <f>+[1]Links!F69</f>
        <v>467.58185480000003</v>
      </c>
      <c r="D68" s="10">
        <f t="shared" si="0"/>
        <v>18.743232379999995</v>
      </c>
      <c r="E68" s="11">
        <f t="shared" si="1"/>
        <v>4.1759401806694463E-2</v>
      </c>
      <c r="G68" s="55"/>
    </row>
    <row r="69" spans="1:13" x14ac:dyDescent="0.25">
      <c r="A69" s="19" t="str">
        <f>+[1]Links!A70</f>
        <v xml:space="preserve">   - Tasas Tarjetas de Turismo</v>
      </c>
      <c r="B69" s="76">
        <f>+[1]Links!B70</f>
        <v>441.99045660000002</v>
      </c>
      <c r="C69" s="76">
        <f>+[1]Links!F70</f>
        <v>461.0031568</v>
      </c>
      <c r="D69" s="76">
        <f t="shared" si="0"/>
        <v>19.012700199999983</v>
      </c>
      <c r="E69" s="77">
        <f t="shared" si="1"/>
        <v>4.3016087601200015E-2</v>
      </c>
      <c r="F69" s="78"/>
      <c r="G69" s="55"/>
    </row>
    <row r="70" spans="1:13" x14ac:dyDescent="0.25">
      <c r="A70" s="19" t="str">
        <f>+[1]Links!A71</f>
        <v xml:space="preserve">   - Derechos Administrativos</v>
      </c>
      <c r="B70" s="16">
        <f>+[1]Links!B71</f>
        <v>6.8481658200000002</v>
      </c>
      <c r="C70" s="16">
        <f>+[1]Links!F71</f>
        <v>6.5786980000000002</v>
      </c>
      <c r="D70" s="16">
        <f t="shared" si="0"/>
        <v>-0.26946782000000002</v>
      </c>
      <c r="E70" s="17">
        <f t="shared" si="1"/>
        <v>-3.9348904083633895E-2</v>
      </c>
      <c r="G70" s="55"/>
    </row>
    <row r="71" spans="1:13" x14ac:dyDescent="0.25">
      <c r="A71" s="24" t="str">
        <f>+[1]Links!A72</f>
        <v>OTROS  INGRESOS</v>
      </c>
      <c r="B71" s="10">
        <f>+[1]Links!B72</f>
        <v>777.86977474000003</v>
      </c>
      <c r="C71" s="10">
        <f>+[1]Links!F72</f>
        <v>1176.1922809</v>
      </c>
      <c r="D71" s="10">
        <f t="shared" ref="D71:D77" si="2">C71-B71</f>
        <v>398.32250615999999</v>
      </c>
      <c r="E71" s="11">
        <f t="shared" ref="E71:E77" si="3">IF(B71=0,1,C71/B71-1)</f>
        <v>0.51206836811873524</v>
      </c>
      <c r="G71" s="55"/>
      <c r="M71" s="136"/>
    </row>
    <row r="72" spans="1:13" x14ac:dyDescent="0.25">
      <c r="A72" s="19" t="str">
        <f>+[1]Links!A73</f>
        <v xml:space="preserve">  - Regalía Neta de Fundición Minera (RNF)</v>
      </c>
      <c r="B72" s="16">
        <f>+[1]Links!B73</f>
        <v>0</v>
      </c>
      <c r="C72" s="16">
        <f>+[1]Links!F73</f>
        <v>412.20357461000003</v>
      </c>
      <c r="D72" s="16">
        <f>C72-B72</f>
        <v>412.20357461000003</v>
      </c>
      <c r="E72" s="17">
        <f>IF(B72=0,1,C72/B72-1)</f>
        <v>1</v>
      </c>
      <c r="G72" s="55"/>
      <c r="M72" s="136"/>
    </row>
    <row r="73" spans="1:13" x14ac:dyDescent="0.25">
      <c r="A73" s="19" t="str">
        <f>+[1]Links!A74</f>
        <v xml:space="preserve">  - Multas y Sanciones</v>
      </c>
      <c r="B73" s="16">
        <f>+[1]Links!B74</f>
        <v>10.069741550000002</v>
      </c>
      <c r="C73" s="16">
        <f>+[1]Links!F74</f>
        <v>19.17633927</v>
      </c>
      <c r="D73" s="16">
        <f t="shared" si="2"/>
        <v>9.1065977199999981</v>
      </c>
      <c r="E73" s="17">
        <f t="shared" si="3"/>
        <v>0.90435267626109006</v>
      </c>
      <c r="G73" s="137"/>
      <c r="M73" s="136"/>
    </row>
    <row r="74" spans="1:13" x14ac:dyDescent="0.25">
      <c r="A74" s="19" t="str">
        <f>+[1]Links!A75</f>
        <v xml:space="preserve">  - Ingresos Diversos</v>
      </c>
      <c r="B74" s="16">
        <f>+[1]Links!B75</f>
        <v>12.89553954</v>
      </c>
      <c r="C74" s="16">
        <f>+[1]Links!F75</f>
        <v>7.5084210100000011</v>
      </c>
      <c r="D74" s="16">
        <f t="shared" si="2"/>
        <v>-5.3871185299999986</v>
      </c>
      <c r="E74" s="17">
        <f t="shared" si="3"/>
        <v>-0.41775053407342733</v>
      </c>
      <c r="G74" s="55"/>
      <c r="M74" s="72"/>
    </row>
    <row r="75" spans="1:13" x14ac:dyDescent="0.25">
      <c r="A75" s="19" t="str">
        <f>+[1]Links!A76</f>
        <v xml:space="preserve">  -Contribución GLP</v>
      </c>
      <c r="B75" s="16">
        <f>+[1]Links!B76</f>
        <v>754.69289922000007</v>
      </c>
      <c r="C75" s="16">
        <f>+[1]Links!F76</f>
        <v>735.52762316999997</v>
      </c>
      <c r="D75" s="16">
        <f t="shared" si="2"/>
        <v>-19.165276050000102</v>
      </c>
      <c r="E75" s="17">
        <f t="shared" si="3"/>
        <v>-2.5394801077111007E-2</v>
      </c>
      <c r="G75" s="55"/>
    </row>
    <row r="76" spans="1:13" x14ac:dyDescent="0.25">
      <c r="A76" s="19" t="str">
        <f>+[1]Links!A77</f>
        <v xml:space="preserve">  - Otros</v>
      </c>
      <c r="B76" s="16">
        <f>+[1]Links!B77</f>
        <v>0.21159443</v>
      </c>
      <c r="C76" s="16">
        <f>+[1]Links!F77</f>
        <v>1.77632284</v>
      </c>
      <c r="D76" s="16">
        <f t="shared" si="2"/>
        <v>1.5647284099999998</v>
      </c>
      <c r="E76" s="17">
        <f t="shared" si="3"/>
        <v>7.3949413980320742</v>
      </c>
      <c r="G76" s="55"/>
    </row>
    <row r="77" spans="1:13" x14ac:dyDescent="0.25">
      <c r="A77" s="25" t="str">
        <f>+[1]Links!A78</f>
        <v>TOTAL</v>
      </c>
      <c r="B77" s="26">
        <f>+[1]Links!B78</f>
        <v>61761.961334779997</v>
      </c>
      <c r="C77" s="26">
        <f>+[1]Links!F78</f>
        <v>70567.883656109989</v>
      </c>
      <c r="D77" s="27">
        <f t="shared" si="2"/>
        <v>8805.922321329992</v>
      </c>
      <c r="E77" s="28">
        <f t="shared" si="3"/>
        <v>0.14257841122624959</v>
      </c>
      <c r="G77" s="55"/>
    </row>
    <row r="78" spans="1:13" x14ac:dyDescent="0.25">
      <c r="A78" s="80"/>
      <c r="B78" s="61"/>
      <c r="C78" s="61"/>
      <c r="E78" s="74"/>
    </row>
    <row r="79" spans="1:13" x14ac:dyDescent="0.25">
      <c r="A79" s="81"/>
      <c r="B79" s="61"/>
      <c r="C79" s="138"/>
      <c r="D79" s="139"/>
      <c r="E79" s="82"/>
      <c r="F79" s="61"/>
      <c r="G79" s="72"/>
      <c r="H79" s="72"/>
      <c r="I79" s="72"/>
      <c r="J79" s="72"/>
      <c r="L79" s="56"/>
    </row>
    <row r="80" spans="1:13" x14ac:dyDescent="0.25">
      <c r="A80" s="81"/>
      <c r="B80" s="61"/>
      <c r="C80" s="61"/>
      <c r="D80" s="61"/>
      <c r="E80" s="140"/>
      <c r="G80" s="72"/>
      <c r="H80" s="72"/>
      <c r="I80" s="72"/>
      <c r="J80" s="72"/>
    </row>
    <row r="81" spans="1:10" x14ac:dyDescent="0.25">
      <c r="A81" s="81"/>
      <c r="B81" s="61"/>
      <c r="C81" s="61"/>
      <c r="D81" s="61"/>
      <c r="E81" s="140"/>
      <c r="G81" s="72"/>
      <c r="H81" s="72"/>
      <c r="I81" s="72"/>
      <c r="J81" s="72"/>
    </row>
    <row r="82" spans="1:10" x14ac:dyDescent="0.25">
      <c r="A82" s="85"/>
      <c r="B82" s="61"/>
      <c r="C82" s="61"/>
      <c r="D82" s="61"/>
      <c r="E82" s="140"/>
      <c r="G82" s="72"/>
      <c r="H82" s="72"/>
      <c r="I82" s="72"/>
      <c r="J82" s="72"/>
    </row>
    <row r="83" spans="1:10" x14ac:dyDescent="0.25">
      <c r="A83" s="141"/>
      <c r="B83" s="61"/>
      <c r="C83" s="61"/>
      <c r="D83" s="140"/>
      <c r="E83" s="72"/>
      <c r="G83" s="72"/>
      <c r="H83" s="72"/>
      <c r="I83" s="72"/>
      <c r="J83" s="72"/>
    </row>
    <row r="84" spans="1:10" x14ac:dyDescent="0.25">
      <c r="A84" s="80"/>
      <c r="B84" s="61"/>
      <c r="C84" s="61"/>
      <c r="D84" s="140"/>
      <c r="E84" s="72"/>
      <c r="G84" s="72"/>
      <c r="H84" s="72"/>
      <c r="I84" s="72"/>
      <c r="J84" s="72"/>
    </row>
    <row r="85" spans="1:10" x14ac:dyDescent="0.25">
      <c r="A85" s="80"/>
      <c r="B85" s="61"/>
      <c r="C85" s="73"/>
      <c r="D85" s="140"/>
      <c r="E85" s="72"/>
      <c r="G85" s="72"/>
      <c r="H85" s="72"/>
      <c r="I85" s="72"/>
      <c r="J85" s="72"/>
    </row>
    <row r="86" spans="1:10" x14ac:dyDescent="0.25">
      <c r="A86" s="80"/>
      <c r="B86" s="61"/>
      <c r="C86" s="61"/>
      <c r="D86" s="140"/>
      <c r="E86" s="72"/>
      <c r="G86" s="72"/>
      <c r="H86" s="72"/>
      <c r="I86" s="72"/>
      <c r="J86" s="72"/>
    </row>
    <row r="87" spans="1:10" x14ac:dyDescent="0.25">
      <c r="A87" s="86"/>
      <c r="B87" s="142"/>
      <c r="C87" s="61"/>
      <c r="D87" s="140"/>
      <c r="E87" s="72"/>
      <c r="G87" s="72"/>
      <c r="H87" s="72"/>
      <c r="I87" s="72"/>
      <c r="J87" s="72"/>
    </row>
    <row r="88" spans="1:10" x14ac:dyDescent="0.25">
      <c r="A88" s="61"/>
      <c r="B88" s="61"/>
      <c r="C88" s="61"/>
      <c r="D88" s="140"/>
      <c r="E88" s="72"/>
      <c r="G88" s="72"/>
      <c r="H88" s="72"/>
      <c r="I88" s="72"/>
      <c r="J88" s="72"/>
    </row>
    <row r="89" spans="1:10" x14ac:dyDescent="0.25">
      <c r="A89" s="61"/>
      <c r="B89" s="61"/>
      <c r="C89" s="61"/>
      <c r="D89" s="61"/>
      <c r="E89" s="140"/>
      <c r="G89" s="72"/>
      <c r="H89" s="72"/>
      <c r="I89" s="72"/>
      <c r="J89" s="72"/>
    </row>
    <row r="90" spans="1:10" x14ac:dyDescent="0.25">
      <c r="B90" s="61"/>
      <c r="C90" s="61"/>
      <c r="D90" s="61"/>
      <c r="E90" s="140"/>
      <c r="G90" s="72"/>
      <c r="H90" s="72"/>
      <c r="I90" s="72"/>
      <c r="J90" s="72"/>
    </row>
    <row r="91" spans="1:10" x14ac:dyDescent="0.25">
      <c r="A91" s="87"/>
      <c r="B91" s="61"/>
      <c r="C91" s="61"/>
      <c r="D91" s="61"/>
      <c r="E91" s="140"/>
      <c r="G91" s="72"/>
      <c r="H91" s="72"/>
      <c r="I91" s="72"/>
      <c r="J91" s="72"/>
    </row>
    <row r="92" spans="1:10" x14ac:dyDescent="0.25">
      <c r="B92" s="61"/>
      <c r="C92" s="61"/>
      <c r="D92" s="61"/>
      <c r="E92" s="140"/>
      <c r="G92" s="72"/>
      <c r="H92" s="72"/>
      <c r="I92" s="72"/>
      <c r="J92" s="72"/>
    </row>
    <row r="95" spans="1:10" x14ac:dyDescent="0.25">
      <c r="B95" s="88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ED22-99EC-40C1-B57B-DE24C36B4915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" activePane="bottomLeft" state="frozen"/>
      <selection activeCell="A7" sqref="A7"/>
      <selection pane="bottomLeft" activeCell="B65" sqref="B65"/>
    </sheetView>
  </sheetViews>
  <sheetFormatPr defaultColWidth="9.140625" defaultRowHeight="15" x14ac:dyDescent="0.25"/>
  <cols>
    <col min="1" max="1" width="67.140625" style="2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72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1" t="s">
        <v>9</v>
      </c>
    </row>
    <row r="2" spans="1:12" x14ac:dyDescent="0.25">
      <c r="A2" s="32" t="str">
        <f>+[1]Links!D4</f>
        <v>Junio 2025</v>
      </c>
    </row>
    <row r="3" spans="1:12" x14ac:dyDescent="0.25">
      <c r="A3" s="1" t="s">
        <v>1</v>
      </c>
      <c r="B3" s="156" t="s">
        <v>2</v>
      </c>
      <c r="C3" s="157"/>
      <c r="D3" s="158" t="s">
        <v>3</v>
      </c>
      <c r="E3" s="158"/>
    </row>
    <row r="4" spans="1:12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2" x14ac:dyDescent="0.25">
      <c r="A5" s="7"/>
      <c r="B5" s="8"/>
      <c r="F5" s="3"/>
      <c r="J5" s="72"/>
    </row>
    <row r="6" spans="1:12" x14ac:dyDescent="0.25">
      <c r="A6" s="9" t="str">
        <f>+[1]Links!A6</f>
        <v>IMPUESTOS SOBRE LOS INGRESOS</v>
      </c>
      <c r="B6" s="10">
        <f>+[1]Links!D6</f>
        <v>28986.176126918137</v>
      </c>
      <c r="C6" s="10">
        <f>+[1]Links!F6</f>
        <v>32749.731297669998</v>
      </c>
      <c r="D6" s="10">
        <f>C6-B6</f>
        <v>3763.5551707518607</v>
      </c>
      <c r="E6" s="11">
        <f>IF(B6=0,1,C6/B6-1)</f>
        <v>0.12983965716184342</v>
      </c>
      <c r="F6" s="11">
        <f>IF(B6=0,1,C6/B6)</f>
        <v>1.1298396571618434</v>
      </c>
      <c r="J6" s="72"/>
    </row>
    <row r="7" spans="1:12" x14ac:dyDescent="0.25">
      <c r="A7" s="12" t="str">
        <f>+[1]Links!A7</f>
        <v xml:space="preserve">Impuestos Sobre la Renta de las Personas Físicas </v>
      </c>
      <c r="B7" s="13">
        <f>+[1]Links!D7</f>
        <v>9958.8742467691191</v>
      </c>
      <c r="C7" s="13">
        <f>+[1]Links!F7</f>
        <v>10630.873171950001</v>
      </c>
      <c r="D7" s="13">
        <f t="shared" ref="D7:D70" si="0">C7-B7</f>
        <v>671.998925180882</v>
      </c>
      <c r="E7" s="14">
        <f t="shared" ref="E7:E70" si="1">IF(B7=0,1,C7/B7-1)</f>
        <v>6.7477398401620814E-2</v>
      </c>
      <c r="F7" s="14">
        <f t="shared" ref="F7:F70" si="2">IF(B7=0,1,C7/B7)</f>
        <v>1.0674773984016208</v>
      </c>
      <c r="J7" s="72"/>
    </row>
    <row r="8" spans="1:12" x14ac:dyDescent="0.25">
      <c r="A8" s="75" t="str">
        <f>+[1]Links!A8</f>
        <v xml:space="preserve">  - Impuesto S/Renta de las Personas Físicas Ley 11-92</v>
      </c>
      <c r="B8" s="76">
        <f>+[1]Links!D8</f>
        <v>1032.9974538597478</v>
      </c>
      <c r="C8" s="76">
        <f>+[1]Links!F8</f>
        <v>1198.6923775</v>
      </c>
      <c r="D8" s="76">
        <f t="shared" si="0"/>
        <v>165.69492364025223</v>
      </c>
      <c r="E8" s="77">
        <f t="shared" si="1"/>
        <v>0.16040206393649936</v>
      </c>
      <c r="F8" s="77">
        <f t="shared" si="2"/>
        <v>1.1604020639364994</v>
      </c>
      <c r="H8" s="78"/>
      <c r="J8" s="72"/>
    </row>
    <row r="9" spans="1:12" x14ac:dyDescent="0.25">
      <c r="A9" s="15" t="str">
        <f>+[1]Links!A9</f>
        <v xml:space="preserve">  - Impuesto S/Renta de los Salarios Ley 11-92</v>
      </c>
      <c r="B9" s="16">
        <f>+[1]Links!D9</f>
        <v>7103.3100195722509</v>
      </c>
      <c r="C9" s="16">
        <f>+[1]Links!F9</f>
        <v>7711.6808850500001</v>
      </c>
      <c r="D9" s="16">
        <f t="shared" si="0"/>
        <v>608.37086547774925</v>
      </c>
      <c r="E9" s="17">
        <f t="shared" si="1"/>
        <v>8.5646109180292251E-2</v>
      </c>
      <c r="F9" s="17">
        <f t="shared" si="2"/>
        <v>1.0856461091802923</v>
      </c>
      <c r="I9" s="72"/>
      <c r="J9" s="72"/>
    </row>
    <row r="10" spans="1:12" x14ac:dyDescent="0.25">
      <c r="A10" s="15" t="str">
        <f>+[1]Links!A10</f>
        <v xml:space="preserve">  - Retención Prestación Serv. Grales.</v>
      </c>
      <c r="B10" s="16">
        <f>+[1]Links!D10</f>
        <v>763.57581054978493</v>
      </c>
      <c r="C10" s="16">
        <f>+[1]Links!F10</f>
        <v>783.07013600000005</v>
      </c>
      <c r="D10" s="16">
        <f t="shared" si="0"/>
        <v>19.494325450215115</v>
      </c>
      <c r="E10" s="17">
        <f t="shared" si="1"/>
        <v>2.5530307771508554E-2</v>
      </c>
      <c r="F10" s="17">
        <f t="shared" si="2"/>
        <v>1.0255303077715086</v>
      </c>
      <c r="J10" s="72"/>
    </row>
    <row r="11" spans="1:12" x14ac:dyDescent="0.25">
      <c r="A11" s="15" t="str">
        <f>+[1]Links!A11</f>
        <v xml:space="preserve">  - Retención sobre Premios</v>
      </c>
      <c r="B11" s="16">
        <f>+[1]Links!D11</f>
        <v>74.38613700231322</v>
      </c>
      <c r="C11" s="16">
        <f>+[1]Links!F11</f>
        <v>24.578596409999999</v>
      </c>
      <c r="D11" s="16">
        <f t="shared" si="0"/>
        <v>-49.807540592313217</v>
      </c>
      <c r="E11" s="17">
        <f t="shared" si="1"/>
        <v>-0.66958095418726116</v>
      </c>
      <c r="F11" s="17">
        <f t="shared" si="2"/>
        <v>0.33041904581273884</v>
      </c>
      <c r="J11" s="72"/>
    </row>
    <row r="12" spans="1:12" x14ac:dyDescent="0.25">
      <c r="A12" s="15" t="str">
        <f>+[1]Links!A12</f>
        <v xml:space="preserve">  - Retención Alquileres y Arrendamientos</v>
      </c>
      <c r="B12" s="16">
        <f>+[1]Links!D12</f>
        <v>110.64476722034712</v>
      </c>
      <c r="C12" s="16">
        <f>+[1]Links!F12</f>
        <v>93.027289949999997</v>
      </c>
      <c r="D12" s="16">
        <f t="shared" si="0"/>
        <v>-17.617477270347123</v>
      </c>
      <c r="E12" s="17">
        <f t="shared" si="1"/>
        <v>-0.15922558032285639</v>
      </c>
      <c r="F12" s="17">
        <f t="shared" si="2"/>
        <v>0.84077441967714361</v>
      </c>
      <c r="J12" s="72"/>
    </row>
    <row r="13" spans="1:12" x14ac:dyDescent="0.25">
      <c r="A13" s="15" t="str">
        <f>+[1]Links!A13</f>
        <v xml:space="preserve">  - Retención Retribuciones Complementarias</v>
      </c>
      <c r="B13" s="16">
        <f>+[1]Links!D13</f>
        <v>199.36849090894324</v>
      </c>
      <c r="C13" s="16">
        <f>+[1]Links!F13</f>
        <v>175.80407229999997</v>
      </c>
      <c r="D13" s="16">
        <f t="shared" si="0"/>
        <v>-23.564418608943271</v>
      </c>
      <c r="E13" s="17">
        <f t="shared" si="1"/>
        <v>-0.11819530007731138</v>
      </c>
      <c r="F13" s="17">
        <f t="shared" si="2"/>
        <v>0.88180469992268862</v>
      </c>
      <c r="J13" s="72"/>
    </row>
    <row r="14" spans="1:12" x14ac:dyDescent="0.25">
      <c r="A14" s="15" t="str">
        <f>+[1]Links!A14</f>
        <v xml:space="preserve">  - Retención Intereses Personas Físicas</v>
      </c>
      <c r="B14" s="16">
        <f>+[1]Links!D14</f>
        <v>674.59156765573175</v>
      </c>
      <c r="C14" s="16">
        <f>+[1]Links!F14</f>
        <v>644.01981474000002</v>
      </c>
      <c r="D14" s="16">
        <f t="shared" si="0"/>
        <v>-30.571752915731736</v>
      </c>
      <c r="E14" s="17">
        <f t="shared" si="1"/>
        <v>-4.5318907590219948E-2</v>
      </c>
      <c r="F14" s="17">
        <f t="shared" si="2"/>
        <v>0.95468109240978005</v>
      </c>
      <c r="J14" s="72"/>
      <c r="L14" s="55"/>
    </row>
    <row r="15" spans="1:12" x14ac:dyDescent="0.25">
      <c r="A15" s="18" t="str">
        <f>+[1]Links!A15</f>
        <v xml:space="preserve"> Impuestos de las Empresas y Otras Corporaciones</v>
      </c>
      <c r="B15" s="13">
        <f>+[1]Links!D15</f>
        <v>12564.031518630405</v>
      </c>
      <c r="C15" s="13">
        <f>+[1]Links!F15</f>
        <v>13702.331387189999</v>
      </c>
      <c r="D15" s="13">
        <f t="shared" si="0"/>
        <v>1138.299868559594</v>
      </c>
      <c r="E15" s="14">
        <f t="shared" si="1"/>
        <v>9.0599889603244055E-2</v>
      </c>
      <c r="F15" s="14">
        <f t="shared" si="2"/>
        <v>1.0905998896032441</v>
      </c>
      <c r="G15" s="55"/>
      <c r="H15" s="56"/>
      <c r="I15" s="55"/>
      <c r="J15" s="72"/>
    </row>
    <row r="16" spans="1:12" x14ac:dyDescent="0.25">
      <c r="A16" s="15" t="str">
        <f>+[1]Links!A16</f>
        <v xml:space="preserve">  - Impuesto S/Renta de las Empresas Ley 11-92</v>
      </c>
      <c r="B16" s="16">
        <f>+[1]Links!D16</f>
        <v>12240.551600773619</v>
      </c>
      <c r="C16" s="16">
        <f>+[1]Links!F16</f>
        <v>13398.73312615</v>
      </c>
      <c r="D16" s="16">
        <f t="shared" si="0"/>
        <v>1158.1815253763816</v>
      </c>
      <c r="E16" s="17">
        <f t="shared" si="1"/>
        <v>9.4618409623238087E-2</v>
      </c>
      <c r="F16" s="17">
        <f t="shared" si="2"/>
        <v>1.0946184096232381</v>
      </c>
      <c r="I16" s="56"/>
      <c r="J16" s="72"/>
    </row>
    <row r="17" spans="1:10" x14ac:dyDescent="0.25">
      <c r="A17" s="19" t="str">
        <f>+[1]Links!A17</f>
        <v xml:space="preserve">   - Impuesto Mínimo Anual Minero</v>
      </c>
      <c r="B17" s="16">
        <f>+[1]Links!D17</f>
        <v>0</v>
      </c>
      <c r="C17" s="16">
        <f>+[1]Links!F17</f>
        <v>0</v>
      </c>
      <c r="D17" s="16">
        <f t="shared" si="0"/>
        <v>0</v>
      </c>
      <c r="E17" s="17">
        <f t="shared" si="1"/>
        <v>1</v>
      </c>
      <c r="F17" s="17">
        <f>IF(B17=0,1,C17/B17)</f>
        <v>1</v>
      </c>
      <c r="G17" s="55"/>
      <c r="J17" s="72"/>
    </row>
    <row r="18" spans="1:10" x14ac:dyDescent="0.25">
      <c r="A18" s="19" t="str">
        <f>+[1]Links!A18</f>
        <v xml:space="preserve">   - Impuesto S/Utilidades Mineras (PUN)</v>
      </c>
      <c r="B18" s="16">
        <f>+[1]Links!D18</f>
        <v>0</v>
      </c>
      <c r="C18" s="16">
        <f>+[1]Links!F18</f>
        <v>0</v>
      </c>
      <c r="D18" s="16">
        <f t="shared" si="0"/>
        <v>0</v>
      </c>
      <c r="E18" s="17">
        <f t="shared" si="1"/>
        <v>1</v>
      </c>
      <c r="F18" s="17">
        <f t="shared" si="2"/>
        <v>1</v>
      </c>
      <c r="J18" s="72"/>
    </row>
    <row r="19" spans="1:10" x14ac:dyDescent="0.25">
      <c r="A19" s="19" t="str">
        <f>+[1]Links!A19</f>
        <v xml:space="preserve">   - Impuesto Sobre Ventas Zonas Francas Ley 139-11</v>
      </c>
      <c r="B19" s="16">
        <f>+[1]Links!D19</f>
        <v>80.680705504655776</v>
      </c>
      <c r="C19" s="16">
        <f>+[1]Links!F19</f>
        <v>99.706077409999992</v>
      </c>
      <c r="D19" s="16">
        <f t="shared" si="0"/>
        <v>19.025371905344215</v>
      </c>
      <c r="E19" s="17">
        <f t="shared" si="1"/>
        <v>0.23581067848057335</v>
      </c>
      <c r="F19" s="17">
        <f t="shared" si="2"/>
        <v>1.2358106784805734</v>
      </c>
      <c r="J19" s="72"/>
    </row>
    <row r="20" spans="1:10" x14ac:dyDescent="0.25">
      <c r="A20" s="19" t="str">
        <f>+[1]Links!A20</f>
        <v xml:space="preserve">   - Impuesto Sobre Ventas Zonas Francas Comerciales</v>
      </c>
      <c r="B20" s="16">
        <f>+[1]Links!D20</f>
        <v>126.96310454126194</v>
      </c>
      <c r="C20" s="16">
        <f>+[1]Links!F20</f>
        <v>123.25470076000001</v>
      </c>
      <c r="D20" s="16">
        <f t="shared" si="0"/>
        <v>-3.7084037812619357</v>
      </c>
      <c r="E20" s="17">
        <f t="shared" si="1"/>
        <v>-2.920851529789692E-2</v>
      </c>
      <c r="F20" s="17">
        <f t="shared" si="2"/>
        <v>0.97079148470210308</v>
      </c>
      <c r="J20" s="72"/>
    </row>
    <row r="21" spans="1:10" x14ac:dyDescent="0.25">
      <c r="A21" s="19" t="str">
        <f>+[1]Links!A21</f>
        <v xml:space="preserve">   - Impuesto Casinos de Juego  </v>
      </c>
      <c r="B21" s="16">
        <f>+[1]Links!D21</f>
        <v>22.897364240079551</v>
      </c>
      <c r="C21" s="16">
        <f>+[1]Links!F21</f>
        <v>21.224737300000001</v>
      </c>
      <c r="D21" s="16">
        <f t="shared" si="0"/>
        <v>-1.6726269400795495</v>
      </c>
      <c r="E21" s="17">
        <f t="shared" si="1"/>
        <v>-7.3048885563508748E-2</v>
      </c>
      <c r="F21" s="17">
        <f t="shared" si="2"/>
        <v>0.92695111443649125</v>
      </c>
      <c r="J21" s="72"/>
    </row>
    <row r="22" spans="1:10" x14ac:dyDescent="0.25">
      <c r="A22" s="19" t="str">
        <f>+[1]Links!A22</f>
        <v xml:space="preserve">   - Impuesto por Juegos Telefónicos</v>
      </c>
      <c r="B22" s="16">
        <f>+[1]Links!D22</f>
        <v>10.813254010905117</v>
      </c>
      <c r="C22" s="16">
        <f>+[1]Links!F22</f>
        <v>9.6162125899999999</v>
      </c>
      <c r="D22" s="16">
        <f t="shared" si="0"/>
        <v>-1.1970414209051174</v>
      </c>
      <c r="E22" s="17">
        <f t="shared" si="1"/>
        <v>-0.11070131337873934</v>
      </c>
      <c r="F22" s="17">
        <f t="shared" si="2"/>
        <v>0.88929868662126066</v>
      </c>
      <c r="J22" s="72"/>
    </row>
    <row r="23" spans="1:10" x14ac:dyDescent="0.25">
      <c r="A23" s="19" t="str">
        <f>+[1]Links!A23</f>
        <v xml:space="preserve">   - Retención de 1%  S/ Ganancias de Capital (Ley 139-11)</v>
      </c>
      <c r="B23" s="16">
        <f>+[1]Links!D23</f>
        <v>20.991257393303588</v>
      </c>
      <c r="C23" s="16">
        <f>+[1]Links!F23</f>
        <v>1.0973931699999999</v>
      </c>
      <c r="D23" s="16">
        <f t="shared" si="0"/>
        <v>-19.893864223303588</v>
      </c>
      <c r="E23" s="17">
        <f t="shared" si="1"/>
        <v>-0.94772141804377674</v>
      </c>
      <c r="F23" s="17">
        <f t="shared" si="2"/>
        <v>5.22785819562233E-2</v>
      </c>
      <c r="J23" s="72"/>
    </row>
    <row r="24" spans="1:10" x14ac:dyDescent="0.25">
      <c r="A24" s="19" t="str">
        <f>+[1]Links!A24</f>
        <v xml:space="preserve">   - Retención Intereses Personas Jurídicas</v>
      </c>
      <c r="B24" s="16">
        <f>+[1]Links!D24</f>
        <v>61.134232166582485</v>
      </c>
      <c r="C24" s="16">
        <f>+[1]Links!F24</f>
        <v>48.699139810000005</v>
      </c>
      <c r="D24" s="16">
        <f t="shared" si="0"/>
        <v>-12.43509235658248</v>
      </c>
      <c r="E24" s="17">
        <f t="shared" si="1"/>
        <v>-0.20340637178035603</v>
      </c>
      <c r="F24" s="17">
        <f t="shared" si="2"/>
        <v>0.79659362821964397</v>
      </c>
      <c r="J24" s="72"/>
    </row>
    <row r="25" spans="1:10" x14ac:dyDescent="0.25">
      <c r="A25" s="18" t="str">
        <f>+[1]Links!A25</f>
        <v xml:space="preserve"> Impuestos S/ los Ingresos Aplicados Sin Distinción de Persona</v>
      </c>
      <c r="B25" s="13">
        <f>+[1]Links!D25</f>
        <v>6223.7128999400366</v>
      </c>
      <c r="C25" s="13">
        <f>+[1]Links!F25</f>
        <v>8149.4836072300004</v>
      </c>
      <c r="D25" s="13">
        <f t="shared" si="0"/>
        <v>1925.7707072899639</v>
      </c>
      <c r="E25" s="14">
        <f t="shared" si="1"/>
        <v>0.30942473379652813</v>
      </c>
      <c r="F25" s="14">
        <f t="shared" si="2"/>
        <v>1.3094247337965281</v>
      </c>
      <c r="G25" s="55"/>
      <c r="H25" s="55"/>
      <c r="I25" s="56"/>
      <c r="J25" s="72"/>
    </row>
    <row r="26" spans="1:10" x14ac:dyDescent="0.25">
      <c r="A26" s="19" t="str">
        <f>+[1]Links!A26</f>
        <v xml:space="preserve">   - Dividendos</v>
      </c>
      <c r="B26" s="76">
        <f>+[1]Links!D26</f>
        <v>2040.1350673668537</v>
      </c>
      <c r="C26" s="16">
        <f>+[1]Links!F26</f>
        <v>4585.4898909700005</v>
      </c>
      <c r="D26" s="16">
        <f t="shared" si="0"/>
        <v>2545.3548236031465</v>
      </c>
      <c r="E26" s="17">
        <f t="shared" si="1"/>
        <v>1.2476403471111186</v>
      </c>
      <c r="F26" s="17">
        <f t="shared" si="2"/>
        <v>2.2476403471111186</v>
      </c>
      <c r="J26" s="72"/>
    </row>
    <row r="27" spans="1:10" x14ac:dyDescent="0.25">
      <c r="A27" s="19" t="str">
        <f>+[1]Links!A27</f>
        <v xml:space="preserve">   - Intereses Pagados o Acreditados en el Exterior</v>
      </c>
      <c r="B27" s="76">
        <f>+[1]Links!D27</f>
        <v>353.64333180390202</v>
      </c>
      <c r="C27" s="16">
        <f>+[1]Links!F27</f>
        <v>333.13639663999999</v>
      </c>
      <c r="D27" s="16">
        <f t="shared" si="0"/>
        <v>-20.506935163902028</v>
      </c>
      <c r="E27" s="17">
        <f t="shared" si="1"/>
        <v>-5.7987620067082912E-2</v>
      </c>
      <c r="F27" s="17">
        <f t="shared" si="2"/>
        <v>0.94201237993291709</v>
      </c>
      <c r="J27" s="72"/>
    </row>
    <row r="28" spans="1:10" x14ac:dyDescent="0.25">
      <c r="A28" s="19" t="str">
        <f>+[1]Links!A28</f>
        <v xml:space="preserve">   - Pagos al Exterior en General</v>
      </c>
      <c r="B28" s="16">
        <f>+[1]Links!D28</f>
        <v>1900.9129633336531</v>
      </c>
      <c r="C28" s="16">
        <f>+[1]Links!F28</f>
        <v>1849.42975404</v>
      </c>
      <c r="D28" s="16">
        <f t="shared" si="0"/>
        <v>-51.48320929365309</v>
      </c>
      <c r="E28" s="17">
        <f t="shared" si="1"/>
        <v>-2.7083412174414567E-2</v>
      </c>
      <c r="F28" s="17">
        <f t="shared" si="2"/>
        <v>0.97291658782558543</v>
      </c>
      <c r="J28" s="72"/>
    </row>
    <row r="29" spans="1:10" x14ac:dyDescent="0.25">
      <c r="A29" s="19" t="str">
        <f>+[1]Links!A29</f>
        <v xml:space="preserve">   - Imp S/Ventas de Bancas (Lotería y Deportivas)</v>
      </c>
      <c r="B29" s="76">
        <f>+[1]Links!D29</f>
        <v>20.091074495952888</v>
      </c>
      <c r="C29" s="16">
        <f>+[1]Links!F29</f>
        <v>18.373474590000001</v>
      </c>
      <c r="D29" s="16">
        <f t="shared" si="0"/>
        <v>-1.7175999059528877</v>
      </c>
      <c r="E29" s="17">
        <f t="shared" si="1"/>
        <v>-8.5490694203482098E-2</v>
      </c>
      <c r="F29" s="17">
        <f t="shared" si="2"/>
        <v>0.9145093057965179</v>
      </c>
      <c r="J29" s="72"/>
    </row>
    <row r="30" spans="1:10" x14ac:dyDescent="0.25">
      <c r="A30" s="19" t="str">
        <f>+[1]Links!A30</f>
        <v xml:space="preserve">   - Impuesto sobre Maq Tragamonedas</v>
      </c>
      <c r="B30" s="76">
        <f>+[1]Links!D30</f>
        <v>102.20228051203381</v>
      </c>
      <c r="C30" s="16">
        <f>+[1]Links!F30</f>
        <v>92.738199299999991</v>
      </c>
      <c r="D30" s="16">
        <f t="shared" si="0"/>
        <v>-9.4640812120338182</v>
      </c>
      <c r="E30" s="17">
        <f t="shared" si="1"/>
        <v>-9.2601468035925727E-2</v>
      </c>
      <c r="F30" s="17">
        <f t="shared" si="2"/>
        <v>0.90739853196407427</v>
      </c>
      <c r="J30" s="72"/>
    </row>
    <row r="31" spans="1:10" x14ac:dyDescent="0.25">
      <c r="A31" s="19" t="str">
        <f>+[1]Links!A31</f>
        <v xml:space="preserve">   - Provisión de Bs. y Ss. Al Estado</v>
      </c>
      <c r="B31" s="76">
        <f>+[1]Links!D31</f>
        <v>959.70584103452632</v>
      </c>
      <c r="C31" s="76">
        <f>+[1]Links!F31</f>
        <v>733.12814796000009</v>
      </c>
      <c r="D31" s="76">
        <f t="shared" si="0"/>
        <v>-226.57769307452622</v>
      </c>
      <c r="E31" s="77">
        <f t="shared" si="1"/>
        <v>-0.23609077217898777</v>
      </c>
      <c r="F31" s="77">
        <f t="shared" si="2"/>
        <v>0.76390922782101223</v>
      </c>
      <c r="J31" s="72"/>
    </row>
    <row r="32" spans="1:10" x14ac:dyDescent="0.25">
      <c r="A32" s="19" t="str">
        <f>+[1]Links!A33</f>
        <v xml:space="preserve">   - Otros</v>
      </c>
      <c r="B32" s="16">
        <f>+[1]Links!D33</f>
        <v>0</v>
      </c>
      <c r="C32" s="16">
        <f>+[1]Links!F33</f>
        <v>537.18774372999997</v>
      </c>
      <c r="D32" s="16">
        <f t="shared" si="0"/>
        <v>537.18774372999997</v>
      </c>
      <c r="E32" s="17">
        <f t="shared" si="1"/>
        <v>1</v>
      </c>
      <c r="F32" s="17">
        <f t="shared" si="2"/>
        <v>1</v>
      </c>
      <c r="J32" s="72"/>
    </row>
    <row r="33" spans="1:10" x14ac:dyDescent="0.25">
      <c r="A33" s="18" t="str">
        <f>+[1]Links!A34</f>
        <v xml:space="preserve"> Accesorios Sobre los Impuestos a los Ingresos</v>
      </c>
      <c r="B33" s="89">
        <f>+[1]Links!D34</f>
        <v>239.55746157857376</v>
      </c>
      <c r="C33" s="13">
        <f>+[1]Links!F34</f>
        <v>267.04313130000003</v>
      </c>
      <c r="D33" s="13">
        <f t="shared" si="0"/>
        <v>27.485669721426262</v>
      </c>
      <c r="E33" s="14">
        <f t="shared" si="1"/>
        <v>0.11473518520487036</v>
      </c>
      <c r="F33" s="14">
        <f t="shared" si="2"/>
        <v>1.1147351852048704</v>
      </c>
      <c r="G33" s="55"/>
      <c r="J33" s="72"/>
    </row>
    <row r="34" spans="1:10" x14ac:dyDescent="0.25">
      <c r="A34" s="9" t="str">
        <f>+[1]Links!A35</f>
        <v>IMPUESTOS SOBRE LA PROPIEDAD</v>
      </c>
      <c r="B34" s="10">
        <f>+[1]Links!D35</f>
        <v>4018.3005194363091</v>
      </c>
      <c r="C34" s="10">
        <f>+[1]Links!F35</f>
        <v>4043.4672593800001</v>
      </c>
      <c r="D34" s="10">
        <f t="shared" si="0"/>
        <v>25.166739943691027</v>
      </c>
      <c r="E34" s="11">
        <f t="shared" si="1"/>
        <v>6.2630308066708995E-3</v>
      </c>
      <c r="F34" s="11">
        <f t="shared" si="2"/>
        <v>1.0062630308066709</v>
      </c>
      <c r="J34" s="72"/>
    </row>
    <row r="35" spans="1:10" x14ac:dyDescent="0.25">
      <c r="A35" s="19" t="str">
        <f>+[1]Links!A36</f>
        <v xml:space="preserve">  - Operaciones Inmobiliarias</v>
      </c>
      <c r="B35" s="76">
        <f>+[1]Links!D36</f>
        <v>1311.9585030822018</v>
      </c>
      <c r="C35" s="16">
        <f>+[1]Links!F36</f>
        <v>1420.4660787400001</v>
      </c>
      <c r="D35" s="16">
        <f t="shared" si="0"/>
        <v>108.50757565779827</v>
      </c>
      <c r="E35" s="17">
        <f t="shared" si="1"/>
        <v>8.2706560766121706E-2</v>
      </c>
      <c r="F35" s="17">
        <f t="shared" si="2"/>
        <v>1.0827065607661217</v>
      </c>
      <c r="J35" s="72"/>
    </row>
    <row r="36" spans="1:10" x14ac:dyDescent="0.25">
      <c r="A36" s="20" t="str">
        <f>+[1]Links!A37</f>
        <v xml:space="preserve"> - Impuestos sobre los Activos (Empresas)</v>
      </c>
      <c r="B36" s="76">
        <f>+[1]Links!D37</f>
        <v>352.61838155095933</v>
      </c>
      <c r="C36" s="16">
        <f>+[1]Links!F37</f>
        <v>273.50416856999999</v>
      </c>
      <c r="D36" s="16">
        <f t="shared" si="0"/>
        <v>-79.114212980959337</v>
      </c>
      <c r="E36" s="17">
        <f t="shared" si="1"/>
        <v>-0.224362135158646</v>
      </c>
      <c r="F36" s="17">
        <f t="shared" si="2"/>
        <v>0.775637864841354</v>
      </c>
      <c r="J36" s="72"/>
    </row>
    <row r="37" spans="1:10" x14ac:dyDescent="0.25">
      <c r="A37" s="19" t="str">
        <f>+[1]Links!A38</f>
        <v xml:space="preserve">  - Imp. S/Prop. Inmobiliaria (Persona Física)</v>
      </c>
      <c r="B37" s="76">
        <f>+[1]Links!D38</f>
        <v>225.28226841249466</v>
      </c>
      <c r="C37" s="16">
        <f>+[1]Links!F38</f>
        <v>162.56286577</v>
      </c>
      <c r="D37" s="16">
        <f t="shared" si="0"/>
        <v>-62.719402642494657</v>
      </c>
      <c r="E37" s="17">
        <f t="shared" si="1"/>
        <v>-0.27840363595618034</v>
      </c>
      <c r="F37" s="17">
        <f t="shared" si="2"/>
        <v>0.72159636404381966</v>
      </c>
      <c r="J37" s="72"/>
    </row>
    <row r="38" spans="1:10" x14ac:dyDescent="0.25">
      <c r="A38" s="19" t="str">
        <f>+[1]Links!A39</f>
        <v xml:space="preserve">  - Impuesto Sobre Sucesiones y Donaciones</v>
      </c>
      <c r="B38" s="76">
        <f>+[1]Links!D39</f>
        <v>131.39546190355904</v>
      </c>
      <c r="C38" s="76">
        <f>+[1]Links!F39</f>
        <v>111.42616108</v>
      </c>
      <c r="D38" s="76">
        <f t="shared" si="0"/>
        <v>-19.969300823559038</v>
      </c>
      <c r="E38" s="77">
        <f t="shared" si="1"/>
        <v>-0.1519786188522706</v>
      </c>
      <c r="F38" s="77">
        <f t="shared" si="2"/>
        <v>0.8480213811477294</v>
      </c>
      <c r="J38" s="72"/>
    </row>
    <row r="39" spans="1:10" x14ac:dyDescent="0.25">
      <c r="A39" s="19" t="str">
        <f>+[1]Links!A40</f>
        <v xml:space="preserve">  - Impuesto Sobre los Activos Financieros(Ley139-11)</v>
      </c>
      <c r="B39" s="76">
        <f>+[1]Links!D40</f>
        <v>0</v>
      </c>
      <c r="C39" s="16">
        <f>+[1]Links!F40</f>
        <v>0</v>
      </c>
      <c r="D39" s="16">
        <f t="shared" si="0"/>
        <v>0</v>
      </c>
      <c r="E39" s="17">
        <f t="shared" si="1"/>
        <v>1</v>
      </c>
      <c r="F39" s="17">
        <f t="shared" si="2"/>
        <v>1</v>
      </c>
      <c r="J39" s="72"/>
    </row>
    <row r="40" spans="1:10" x14ac:dyDescent="0.25">
      <c r="A40" s="19" t="str">
        <f>+[1]Links!A41</f>
        <v xml:space="preserve">  - Imp. Sobre Traspaso Inmuebles y Vehículos</v>
      </c>
      <c r="B40" s="76">
        <f>+[1]Links!D41</f>
        <v>212.2774280579381</v>
      </c>
      <c r="C40" s="16">
        <f>+[1]Links!F41</f>
        <v>208.67381040000001</v>
      </c>
      <c r="D40" s="16">
        <f t="shared" si="0"/>
        <v>-3.6036176579380879</v>
      </c>
      <c r="E40" s="17">
        <f t="shared" si="1"/>
        <v>-1.6975981341523227E-2</v>
      </c>
      <c r="F40" s="17">
        <f t="shared" si="2"/>
        <v>0.98302401865847677</v>
      </c>
      <c r="J40" s="72"/>
    </row>
    <row r="41" spans="1:10" x14ac:dyDescent="0.25">
      <c r="A41" s="19" t="str">
        <f>+[1]Links!A42</f>
        <v xml:space="preserve">  - Constitución de Cias</v>
      </c>
      <c r="B41" s="76">
        <f>+[1]Links!D42</f>
        <v>104.24842636872668</v>
      </c>
      <c r="C41" s="16">
        <f>+[1]Links!F42</f>
        <v>98.414924540000001</v>
      </c>
      <c r="D41" s="16">
        <f t="shared" si="0"/>
        <v>-5.833501828726682</v>
      </c>
      <c r="E41" s="17">
        <f t="shared" si="1"/>
        <v>-5.5957696743484497E-2</v>
      </c>
      <c r="F41" s="17">
        <f t="shared" si="2"/>
        <v>0.9440423032565155</v>
      </c>
      <c r="J41" s="72"/>
    </row>
    <row r="42" spans="1:10" x14ac:dyDescent="0.25">
      <c r="A42" s="19" t="str">
        <f>+[1]Links!A43</f>
        <v xml:space="preserve">  - Impuestos S/Cheques y Transf. Bancarias</v>
      </c>
      <c r="B42" s="76">
        <f>+[1]Links!D43</f>
        <v>1456.877547224346</v>
      </c>
      <c r="C42" s="16">
        <f>+[1]Links!F43</f>
        <v>1470.9866386800002</v>
      </c>
      <c r="D42" s="16">
        <f t="shared" si="0"/>
        <v>14.109091455654152</v>
      </c>
      <c r="E42" s="17">
        <f t="shared" si="1"/>
        <v>9.6844731271581441E-3</v>
      </c>
      <c r="F42" s="17">
        <f t="shared" si="2"/>
        <v>1.0096844731271581</v>
      </c>
      <c r="J42" s="72"/>
    </row>
    <row r="43" spans="1:10" x14ac:dyDescent="0.25">
      <c r="A43" s="19" t="str">
        <f>+[1]Links!A44</f>
        <v xml:space="preserve">  - Accesorios sobre la Propiedad</v>
      </c>
      <c r="B43" s="76">
        <f>+[1]Links!D44</f>
        <v>223.64250283608322</v>
      </c>
      <c r="C43" s="16">
        <f>+[1]Links!F44</f>
        <v>297.43261160000003</v>
      </c>
      <c r="D43" s="16">
        <f t="shared" si="0"/>
        <v>73.790108763916805</v>
      </c>
      <c r="E43" s="17">
        <f t="shared" si="1"/>
        <v>0.32994671329537306</v>
      </c>
      <c r="F43" s="17">
        <f t="shared" si="2"/>
        <v>1.3299467132953731</v>
      </c>
      <c r="J43" s="72"/>
    </row>
    <row r="44" spans="1:10" x14ac:dyDescent="0.25">
      <c r="A44" s="21" t="str">
        <f>+[1]Links!A45</f>
        <v>IMPUESTOS INTERNOS SOBRE MERCANCÍAS Y SERVICIOS</v>
      </c>
      <c r="B44" s="10">
        <f>+[1]Links!D45</f>
        <v>33426.518316790585</v>
      </c>
      <c r="C44" s="10">
        <f>+[1]Links!F45</f>
        <v>31215.905906249995</v>
      </c>
      <c r="D44" s="10">
        <f t="shared" si="0"/>
        <v>-2210.6124105405906</v>
      </c>
      <c r="E44" s="11">
        <f t="shared" si="1"/>
        <v>-6.6133492863065246E-2</v>
      </c>
      <c r="F44" s="11">
        <f t="shared" si="2"/>
        <v>0.93386650713693475</v>
      </c>
      <c r="J44" s="72"/>
    </row>
    <row r="45" spans="1:10" x14ac:dyDescent="0.25">
      <c r="A45" s="18" t="str">
        <f>+[1]Links!A46</f>
        <v xml:space="preserve"> Impuestos Sobre los Bienes y Servicios</v>
      </c>
      <c r="B45" s="13">
        <f>+[1]Links!D46</f>
        <v>19117.172941379467</v>
      </c>
      <c r="C45" s="13">
        <f>+[1]Links!F46</f>
        <v>17398.496417879996</v>
      </c>
      <c r="D45" s="13">
        <f t="shared" si="0"/>
        <v>-1718.6765234994709</v>
      </c>
      <c r="E45" s="14">
        <f t="shared" si="1"/>
        <v>-8.9902232342072064E-2</v>
      </c>
      <c r="F45" s="14">
        <f t="shared" si="2"/>
        <v>0.91009776765792794</v>
      </c>
      <c r="J45" s="72"/>
    </row>
    <row r="46" spans="1:10" x14ac:dyDescent="0.25">
      <c r="A46" s="19" t="str">
        <f>+[1]Links!A47</f>
        <v xml:space="preserve">   - ITBIS</v>
      </c>
      <c r="B46" s="16">
        <f>+[1]Links!D47</f>
        <v>19117.172941379467</v>
      </c>
      <c r="C46" s="16">
        <f>+[1]Links!F47</f>
        <v>17398.496417879996</v>
      </c>
      <c r="D46" s="16">
        <f t="shared" si="0"/>
        <v>-1718.6765234994709</v>
      </c>
      <c r="E46" s="17">
        <f t="shared" si="1"/>
        <v>-8.9902232342072064E-2</v>
      </c>
      <c r="F46" s="17">
        <f t="shared" si="2"/>
        <v>0.91009776765792794</v>
      </c>
      <c r="J46" s="72"/>
    </row>
    <row r="47" spans="1:10" x14ac:dyDescent="0.25">
      <c r="A47" s="18" t="str">
        <f>+[1]Links!A48</f>
        <v xml:space="preserve"> Impuestos Adicionales y Selectivos Sobre Bienes y Servicios</v>
      </c>
      <c r="B47" s="13">
        <f>+[1]Links!D48</f>
        <v>11990.212379940793</v>
      </c>
      <c r="C47" s="13">
        <f>+[1]Links!F48</f>
        <v>11542.64554417</v>
      </c>
      <c r="D47" s="13">
        <f t="shared" si="0"/>
        <v>-447.56683577079275</v>
      </c>
      <c r="E47" s="14">
        <f t="shared" si="1"/>
        <v>-3.732768207838888E-2</v>
      </c>
      <c r="F47" s="14">
        <f t="shared" si="2"/>
        <v>0.96267231792161112</v>
      </c>
      <c r="J47" s="72"/>
    </row>
    <row r="48" spans="1:10" x14ac:dyDescent="0.25">
      <c r="A48" s="19" t="str">
        <f>+[1]Links!A49</f>
        <v xml:space="preserve">   - Impuestos Selectivos  Prod derivados del Alcohol</v>
      </c>
      <c r="B48" s="76">
        <f>+[1]Links!D49</f>
        <v>592.39140195066204</v>
      </c>
      <c r="C48" s="76">
        <f>+[1]Links!F49</f>
        <v>787.48951868000006</v>
      </c>
      <c r="D48" s="76">
        <f t="shared" si="0"/>
        <v>195.09811672933802</v>
      </c>
      <c r="E48" s="77">
        <f t="shared" si="1"/>
        <v>0.32933988590466901</v>
      </c>
      <c r="F48" s="77">
        <f t="shared" si="2"/>
        <v>1.329339885904669</v>
      </c>
      <c r="G48" s="55"/>
      <c r="H48" s="78"/>
      <c r="I48" s="79"/>
      <c r="J48" s="72"/>
    </row>
    <row r="49" spans="1:11" x14ac:dyDescent="0.25">
      <c r="A49" s="19" t="str">
        <f>+[1]Links!A50</f>
        <v xml:space="preserve">   - Impuesto Selectivo a las cervezas</v>
      </c>
      <c r="B49" s="76">
        <f>+[1]Links!D50</f>
        <v>1997.5539856696546</v>
      </c>
      <c r="C49" s="76">
        <f>+[1]Links!F50</f>
        <v>1882.6825690999999</v>
      </c>
      <c r="D49" s="76">
        <f t="shared" si="0"/>
        <v>-114.87141656965468</v>
      </c>
      <c r="E49" s="77">
        <f t="shared" si="1"/>
        <v>-5.7506038582053942E-2</v>
      </c>
      <c r="F49" s="77">
        <f t="shared" si="2"/>
        <v>0.94249396141794606</v>
      </c>
      <c r="H49" s="78"/>
      <c r="J49" s="72"/>
    </row>
    <row r="50" spans="1:11" x14ac:dyDescent="0.25">
      <c r="A50" s="19" t="str">
        <f>+[1]Links!A51</f>
        <v xml:space="preserve">   - Impuesto Selectivo al Tabaco</v>
      </c>
      <c r="B50" s="76">
        <f>+[1]Links!D51</f>
        <v>47.196496123270308</v>
      </c>
      <c r="C50" s="76">
        <f>+[1]Links!F51</f>
        <v>34.910490609999997</v>
      </c>
      <c r="D50" s="76">
        <f t="shared" si="0"/>
        <v>-12.286005513270311</v>
      </c>
      <c r="E50" s="77">
        <f t="shared" si="1"/>
        <v>-0.26031605145392722</v>
      </c>
      <c r="F50" s="77">
        <f t="shared" si="2"/>
        <v>0.73968394854607278</v>
      </c>
      <c r="G50" s="55"/>
      <c r="H50" s="78"/>
      <c r="J50" s="72"/>
    </row>
    <row r="51" spans="1:11" x14ac:dyDescent="0.25">
      <c r="A51" s="19" t="str">
        <f>+[1]Links!A52</f>
        <v xml:space="preserve">   - Hidrocarburos 16% Ad-Valorem</v>
      </c>
      <c r="B51" s="76">
        <f>+[1]Links!D52</f>
        <v>2722.7634073242816</v>
      </c>
      <c r="C51" s="76">
        <f>+[1]Links!F52</f>
        <v>2478.1658135600001</v>
      </c>
      <c r="D51" s="76">
        <f t="shared" si="0"/>
        <v>-244.59759376428156</v>
      </c>
      <c r="E51" s="77">
        <f t="shared" si="1"/>
        <v>-8.983431799704289E-2</v>
      </c>
      <c r="F51" s="77">
        <f t="shared" si="2"/>
        <v>0.91016568200295711</v>
      </c>
      <c r="G51" s="55"/>
      <c r="H51" s="55"/>
      <c r="I51" s="79"/>
      <c r="J51" s="78"/>
    </row>
    <row r="52" spans="1:11" x14ac:dyDescent="0.25">
      <c r="A52" s="19" t="str">
        <f>+[1]Links!A53</f>
        <v xml:space="preserve">   - Hidrocarburos Específico</v>
      </c>
      <c r="B52" s="76">
        <f>+[1]Links!D53</f>
        <v>4530.1669161714808</v>
      </c>
      <c r="C52" s="76">
        <f>+[1]Links!F53</f>
        <v>4275.4498173800002</v>
      </c>
      <c r="D52" s="76">
        <f t="shared" si="0"/>
        <v>-254.71709879148057</v>
      </c>
      <c r="E52" s="77">
        <f t="shared" si="1"/>
        <v>-5.6226868348318249E-2</v>
      </c>
      <c r="F52" s="77">
        <f t="shared" si="2"/>
        <v>0.94377313165168175</v>
      </c>
      <c r="H52" s="78"/>
      <c r="J52" s="72"/>
    </row>
    <row r="53" spans="1:11" x14ac:dyDescent="0.25">
      <c r="A53" s="19" t="str">
        <f>+[1]Links!A54</f>
        <v xml:space="preserve">   - Impuesto S/Ss. De Telecomunicaciones</v>
      </c>
      <c r="B53" s="76">
        <f>+[1]Links!D54</f>
        <v>853.74787402208733</v>
      </c>
      <c r="C53" s="76">
        <f>+[1]Links!F54</f>
        <v>819.07585348999999</v>
      </c>
      <c r="D53" s="76">
        <f t="shared" si="0"/>
        <v>-34.672020532087345</v>
      </c>
      <c r="E53" s="77">
        <f t="shared" si="1"/>
        <v>-4.0611545383702263E-2</v>
      </c>
      <c r="F53" s="77">
        <f t="shared" si="2"/>
        <v>0.95938845461629774</v>
      </c>
      <c r="H53" s="78"/>
      <c r="I53" s="78"/>
      <c r="J53" s="72"/>
    </row>
    <row r="54" spans="1:11" x14ac:dyDescent="0.25">
      <c r="A54" s="19" t="str">
        <f>+[1]Links!A55</f>
        <v xml:space="preserve">   - Impuesto S/ los Seguros</v>
      </c>
      <c r="B54" s="76">
        <f>+[1]Links!D55</f>
        <v>1242.5867826793547</v>
      </c>
      <c r="C54" s="76">
        <f>+[1]Links!F55</f>
        <v>1261.45148135</v>
      </c>
      <c r="D54" s="76">
        <f t="shared" si="0"/>
        <v>18.864698670645339</v>
      </c>
      <c r="E54" s="77">
        <f t="shared" si="1"/>
        <v>1.5181795697172928E-2</v>
      </c>
      <c r="F54" s="77">
        <f t="shared" si="2"/>
        <v>1.0151817956971729</v>
      </c>
      <c r="H54" s="78"/>
      <c r="J54" s="72"/>
    </row>
    <row r="55" spans="1:11" x14ac:dyDescent="0.25">
      <c r="A55" s="19" t="str">
        <f>+[1]Links!A56</f>
        <v xml:space="preserve">   - Otros</v>
      </c>
      <c r="B55" s="76">
        <f>+[1]Links!D56</f>
        <v>3.8055160000000003</v>
      </c>
      <c r="C55" s="76">
        <f>+[1]Links!F56</f>
        <v>3.42</v>
      </c>
      <c r="D55" s="76">
        <f t="shared" si="0"/>
        <v>-0.38551600000000041</v>
      </c>
      <c r="E55" s="77">
        <f t="shared" si="1"/>
        <v>-0.10130452742808083</v>
      </c>
      <c r="F55" s="77">
        <f t="shared" si="2"/>
        <v>0.89869547257191917</v>
      </c>
      <c r="H55" s="78"/>
      <c r="J55" s="72"/>
    </row>
    <row r="56" spans="1:11" x14ac:dyDescent="0.25">
      <c r="A56" s="18" t="str">
        <f>+[1]Links!A57</f>
        <v xml:space="preserve"> Impuestos Sobre el Uso de Bienes y Licencias</v>
      </c>
      <c r="B56" s="89">
        <f>+[1]Links!D57</f>
        <v>2131.2308567796736</v>
      </c>
      <c r="C56" s="89">
        <f>+[1]Links!F57</f>
        <v>1894.8918638599998</v>
      </c>
      <c r="D56" s="89">
        <f t="shared" si="0"/>
        <v>-236.33899291967373</v>
      </c>
      <c r="E56" s="90">
        <f t="shared" si="1"/>
        <v>-0.11089319215131199</v>
      </c>
      <c r="F56" s="90">
        <f t="shared" si="2"/>
        <v>0.88910680784868801</v>
      </c>
      <c r="H56" s="78"/>
      <c r="J56" s="72"/>
    </row>
    <row r="57" spans="1:11" x14ac:dyDescent="0.25">
      <c r="A57" s="19" t="str">
        <f>+[1]Links!A58</f>
        <v xml:space="preserve">    - Imp. Inscripción Vehículos (Primera Placa)</v>
      </c>
      <c r="B57" s="76">
        <f>+[1]Links!D58</f>
        <v>1915.8963603560305</v>
      </c>
      <c r="C57" s="76">
        <f>+[1]Links!F58</f>
        <v>1715.8305299900001</v>
      </c>
      <c r="D57" s="76">
        <f t="shared" si="0"/>
        <v>-200.06583036603047</v>
      </c>
      <c r="E57" s="77">
        <f t="shared" si="1"/>
        <v>-0.10442414031667779</v>
      </c>
      <c r="F57" s="77">
        <f t="shared" si="2"/>
        <v>0.89557585968332221</v>
      </c>
      <c r="H57" s="78"/>
      <c r="J57" s="72"/>
    </row>
    <row r="58" spans="1:11" x14ac:dyDescent="0.25">
      <c r="A58" s="19" t="str">
        <f>+[1]Links!A59</f>
        <v xml:space="preserve">    - Derecho de Circulación Vehículos de Motor</v>
      </c>
      <c r="B58" s="76">
        <f>+[1]Links!D59</f>
        <v>61.003649453045512</v>
      </c>
      <c r="C58" s="76">
        <f>+[1]Links!F59</f>
        <v>41.337375000000002</v>
      </c>
      <c r="D58" s="76">
        <f t="shared" si="0"/>
        <v>-19.66627445304551</v>
      </c>
      <c r="E58" s="77">
        <f t="shared" si="1"/>
        <v>-0.32237865487347006</v>
      </c>
      <c r="F58" s="77">
        <f t="shared" si="2"/>
        <v>0.67762134512652994</v>
      </c>
      <c r="H58" s="78"/>
      <c r="J58" s="72"/>
    </row>
    <row r="59" spans="1:11" x14ac:dyDescent="0.25">
      <c r="A59" s="19" t="s">
        <v>7</v>
      </c>
      <c r="B59" s="76">
        <f>+[1]Links!D60</f>
        <v>0</v>
      </c>
      <c r="C59" s="76">
        <f>+[1]Links!F60</f>
        <v>0</v>
      </c>
      <c r="D59" s="76">
        <f t="shared" si="0"/>
        <v>0</v>
      </c>
      <c r="E59" s="77">
        <f t="shared" si="1"/>
        <v>1</v>
      </c>
      <c r="F59" s="77">
        <f t="shared" si="2"/>
        <v>1</v>
      </c>
      <c r="H59" s="78"/>
      <c r="J59" s="72"/>
    </row>
    <row r="60" spans="1:11" x14ac:dyDescent="0.25">
      <c r="A60" s="19" t="str">
        <f>+[1]Links!A61</f>
        <v xml:space="preserve">    - Imp Específico Bancas (Lotería y Deportivas)</v>
      </c>
      <c r="B60" s="76">
        <f>+[1]Links!D61</f>
        <v>154.33084697059746</v>
      </c>
      <c r="C60" s="76">
        <f>+[1]Links!F61</f>
        <v>137.71027986999999</v>
      </c>
      <c r="D60" s="76">
        <f t="shared" si="0"/>
        <v>-16.620567100597469</v>
      </c>
      <c r="E60" s="77">
        <f t="shared" si="1"/>
        <v>-0.10769439439261264</v>
      </c>
      <c r="F60" s="77">
        <f t="shared" si="2"/>
        <v>0.89230560560738736</v>
      </c>
      <c r="H60" s="78"/>
      <c r="J60" s="72"/>
    </row>
    <row r="61" spans="1:11" x14ac:dyDescent="0.25">
      <c r="A61" s="19" t="str">
        <f>+[1]Links!A62</f>
        <v xml:space="preserve">    - Otros</v>
      </c>
      <c r="B61" s="76">
        <f>+[1]Links!D62</f>
        <v>0</v>
      </c>
      <c r="C61" s="76">
        <f>+[1]Links!F62</f>
        <v>1.3679E-2</v>
      </c>
      <c r="D61" s="76">
        <f t="shared" si="0"/>
        <v>1.3679E-2</v>
      </c>
      <c r="E61" s="77">
        <f t="shared" si="1"/>
        <v>1</v>
      </c>
      <c r="F61" s="77">
        <f t="shared" si="2"/>
        <v>1</v>
      </c>
      <c r="H61" s="78"/>
      <c r="J61" s="72"/>
    </row>
    <row r="62" spans="1:11" x14ac:dyDescent="0.25">
      <c r="A62" s="18" t="str">
        <f>+[1]Links!A63</f>
        <v xml:space="preserve"> Accesorios Sobre Impuestos Internos a Mercancías y Servicios</v>
      </c>
      <c r="B62" s="89">
        <f>+[1]Links!D63</f>
        <v>187.90213869065241</v>
      </c>
      <c r="C62" s="89">
        <f>+[1]Links!F63</f>
        <v>379.87208034000002</v>
      </c>
      <c r="D62" s="89">
        <f t="shared" si="0"/>
        <v>191.96994164934762</v>
      </c>
      <c r="E62" s="90">
        <f t="shared" si="1"/>
        <v>1.0216485186759483</v>
      </c>
      <c r="F62" s="90">
        <f t="shared" si="2"/>
        <v>2.0216485186759483</v>
      </c>
      <c r="H62" s="78"/>
      <c r="J62" s="72"/>
    </row>
    <row r="63" spans="1:11" x14ac:dyDescent="0.25">
      <c r="A63" s="18" t="str">
        <f>+[1]Links!A64</f>
        <v>IMPUESTOS S/EL COMERCIO Y LAS TRANSACCIONES COMERCIO EXTERIOR</v>
      </c>
      <c r="B63" s="89">
        <f>+[1]Links!D64</f>
        <v>917.18982893918462</v>
      </c>
      <c r="C63" s="89">
        <f>+[1]Links!F64</f>
        <v>797.19121803999997</v>
      </c>
      <c r="D63" s="89">
        <f t="shared" si="0"/>
        <v>-119.99861089918465</v>
      </c>
      <c r="E63" s="90">
        <f t="shared" si="1"/>
        <v>-0.13083290624578148</v>
      </c>
      <c r="F63" s="90">
        <f t="shared" si="2"/>
        <v>0.86916709375421852</v>
      </c>
      <c r="H63" s="78"/>
      <c r="J63" s="72"/>
    </row>
    <row r="64" spans="1:11" x14ac:dyDescent="0.25">
      <c r="A64" s="19" t="str">
        <f>+[1]Links!A65</f>
        <v xml:space="preserve">   - Salida de Pasajeros al Exterior por Aeropuertos</v>
      </c>
      <c r="B64" s="76">
        <f>+[1]Links!D65</f>
        <v>917.18982893918462</v>
      </c>
      <c r="C64" s="76">
        <f>+[1]Links!F65</f>
        <v>797.19121803999997</v>
      </c>
      <c r="D64" s="76">
        <f t="shared" si="0"/>
        <v>-119.99861089918465</v>
      </c>
      <c r="E64" s="77">
        <f t="shared" si="1"/>
        <v>-0.13083290624578148</v>
      </c>
      <c r="F64" s="77">
        <f t="shared" si="2"/>
        <v>0.86916709375421852</v>
      </c>
      <c r="G64" s="55"/>
      <c r="H64" s="55"/>
      <c r="I64" s="56"/>
      <c r="J64" s="72"/>
      <c r="K64" s="143"/>
    </row>
    <row r="65" spans="1:13" x14ac:dyDescent="0.25">
      <c r="A65" s="19" t="str">
        <f>+[1]Links!A66</f>
        <v xml:space="preserve">   - Otros</v>
      </c>
      <c r="B65" s="76">
        <f>+[1]Links!D66</f>
        <v>0</v>
      </c>
      <c r="C65" s="76">
        <f>+[1]Links!F66</f>
        <v>0</v>
      </c>
      <c r="D65" s="76">
        <f t="shared" si="0"/>
        <v>0</v>
      </c>
      <c r="E65" s="77">
        <f t="shared" si="1"/>
        <v>1</v>
      </c>
      <c r="F65" s="77">
        <f t="shared" si="2"/>
        <v>1</v>
      </c>
      <c r="H65" s="78"/>
      <c r="J65" s="72"/>
    </row>
    <row r="66" spans="1:13" x14ac:dyDescent="0.25">
      <c r="A66" s="18" t="str">
        <f>+[1]Links!A67</f>
        <v>IMPUESTOS ECOLÓGICOS</v>
      </c>
      <c r="B66" s="89">
        <f>+[1]Links!D67</f>
        <v>140.08525647464788</v>
      </c>
      <c r="C66" s="89">
        <f>+[1]Links!F67</f>
        <v>117.81383906999999</v>
      </c>
      <c r="D66" s="89">
        <f t="shared" si="0"/>
        <v>-22.271417404647892</v>
      </c>
      <c r="E66" s="90">
        <f t="shared" si="1"/>
        <v>-0.15898473519001977</v>
      </c>
      <c r="F66" s="90">
        <f t="shared" si="2"/>
        <v>0.84101526480998023</v>
      </c>
      <c r="H66" s="78"/>
      <c r="J66" s="72"/>
      <c r="K66" s="143"/>
    </row>
    <row r="67" spans="1:13" x14ac:dyDescent="0.25">
      <c r="A67" s="19" t="str">
        <f>+[1]Links!A68</f>
        <v xml:space="preserve">   - Impuesto Emisiones CO2</v>
      </c>
      <c r="B67" s="76">
        <f>+[1]Links!D68</f>
        <v>140.08525647464788</v>
      </c>
      <c r="C67" s="76">
        <f>+[1]Links!F68</f>
        <v>117.81383906999999</v>
      </c>
      <c r="D67" s="76">
        <f t="shared" si="0"/>
        <v>-22.271417404647892</v>
      </c>
      <c r="E67" s="77">
        <f t="shared" si="1"/>
        <v>-0.15898473519001977</v>
      </c>
      <c r="F67" s="77">
        <f t="shared" si="2"/>
        <v>0.84101526480998023</v>
      </c>
      <c r="H67" s="78"/>
      <c r="J67" s="72"/>
    </row>
    <row r="68" spans="1:13" x14ac:dyDescent="0.25">
      <c r="A68" s="18" t="str">
        <f>+[1]Links!A69</f>
        <v>INGRESOS POR CONTRAPRESTACIÓN</v>
      </c>
      <c r="B68" s="89">
        <f>+[1]Links!D69</f>
        <v>481.68534171541711</v>
      </c>
      <c r="C68" s="89">
        <f>+[1]Links!F69</f>
        <v>467.58185480000003</v>
      </c>
      <c r="D68" s="89">
        <f t="shared" si="0"/>
        <v>-14.103486915417079</v>
      </c>
      <c r="E68" s="90">
        <f t="shared" si="1"/>
        <v>-2.9279460456883677E-2</v>
      </c>
      <c r="F68" s="90">
        <f t="shared" si="2"/>
        <v>0.97072053954311632</v>
      </c>
      <c r="H68" s="78"/>
      <c r="J68" s="72"/>
    </row>
    <row r="69" spans="1:13" x14ac:dyDescent="0.25">
      <c r="A69" s="19" t="str">
        <f>+[1]Links!A70</f>
        <v xml:space="preserve">   - Tasas Tarjetas de Turismo</v>
      </c>
      <c r="B69" s="76">
        <f>+[1]Links!D70</f>
        <v>478.82665458769452</v>
      </c>
      <c r="C69" s="76">
        <f>+[1]Links!F70</f>
        <v>461.0031568</v>
      </c>
      <c r="D69" s="76">
        <f t="shared" si="0"/>
        <v>-17.823497787694521</v>
      </c>
      <c r="E69" s="77">
        <f t="shared" si="1"/>
        <v>-3.722327823007654E-2</v>
      </c>
      <c r="F69" s="77">
        <f t="shared" si="2"/>
        <v>0.96277672176992346</v>
      </c>
      <c r="H69" s="78"/>
      <c r="J69" s="72"/>
    </row>
    <row r="70" spans="1:13" x14ac:dyDescent="0.25">
      <c r="A70" s="19" t="str">
        <f>+[1]Links!A71</f>
        <v xml:space="preserve">   - Derechos Administrativos</v>
      </c>
      <c r="B70" s="76">
        <f>+[1]Links!D71</f>
        <v>2.8586871277225669</v>
      </c>
      <c r="C70" s="76">
        <f>+[1]Links!F71</f>
        <v>6.5786980000000002</v>
      </c>
      <c r="D70" s="76">
        <f t="shared" si="0"/>
        <v>3.7200108722774332</v>
      </c>
      <c r="E70" s="77">
        <f t="shared" si="1"/>
        <v>1.301300459291975</v>
      </c>
      <c r="F70" s="77">
        <f t="shared" si="2"/>
        <v>2.301300459291975</v>
      </c>
      <c r="H70" s="78"/>
      <c r="J70" s="72"/>
    </row>
    <row r="71" spans="1:13" x14ac:dyDescent="0.25">
      <c r="A71" s="18" t="str">
        <f>+[1]Links!A72</f>
        <v>OTROS  INGRESOS</v>
      </c>
      <c r="B71" s="89">
        <f>+[1]Links!D72</f>
        <v>1095.52599213494</v>
      </c>
      <c r="C71" s="89">
        <f>+[1]Links!F72</f>
        <v>1176.1922809</v>
      </c>
      <c r="D71" s="89">
        <f t="shared" ref="D71:D77" si="3">C71-B71</f>
        <v>80.666288765060017</v>
      </c>
      <c r="E71" s="90">
        <f t="shared" ref="E71:E77" si="4">IF(B71=0,1,C71/B71-1)</f>
        <v>7.3632473664873244E-2</v>
      </c>
      <c r="F71" s="90">
        <f t="shared" ref="F71:F77" si="5">IF(B71=0,1,C71/B71)</f>
        <v>1.0736324736648732</v>
      </c>
      <c r="H71" s="78"/>
      <c r="J71" s="72"/>
      <c r="M71" s="136"/>
    </row>
    <row r="72" spans="1:13" x14ac:dyDescent="0.25">
      <c r="A72" s="19" t="str">
        <f>+[1]Links!A73</f>
        <v xml:space="preserve">  - Regalía Neta de Fundición Minera (RNF)</v>
      </c>
      <c r="B72" s="76">
        <f>+[1]Links!D73</f>
        <v>201.05602732999998</v>
      </c>
      <c r="C72" s="76">
        <f>+[1]Links!F73</f>
        <v>412.20357461000003</v>
      </c>
      <c r="D72" s="76">
        <f t="shared" si="3"/>
        <v>211.14754728000005</v>
      </c>
      <c r="E72" s="77">
        <f t="shared" si="4"/>
        <v>1.0501925760894326</v>
      </c>
      <c r="F72" s="77">
        <f t="shared" si="5"/>
        <v>2.0501925760894326</v>
      </c>
      <c r="H72" s="78"/>
      <c r="J72" s="72"/>
      <c r="M72" s="136"/>
    </row>
    <row r="73" spans="1:13" x14ac:dyDescent="0.25">
      <c r="A73" s="19" t="str">
        <f>+[1]Links!A74</f>
        <v xml:space="preserve">  - Multas y Sanciones</v>
      </c>
      <c r="B73" s="76">
        <f>+[1]Links!D74</f>
        <v>26.736422483953852</v>
      </c>
      <c r="C73" s="76">
        <f>+[1]Links!F74</f>
        <v>19.17633927</v>
      </c>
      <c r="D73" s="76">
        <f t="shared" si="3"/>
        <v>-7.5600832139538525</v>
      </c>
      <c r="E73" s="77">
        <f t="shared" si="4"/>
        <v>-0.28276345567516059</v>
      </c>
      <c r="F73" s="77">
        <f t="shared" si="5"/>
        <v>0.71723654432483941</v>
      </c>
      <c r="H73" s="78"/>
      <c r="J73" s="72"/>
      <c r="K73" s="72"/>
      <c r="L73" s="72"/>
      <c r="M73" s="136"/>
    </row>
    <row r="74" spans="1:13" x14ac:dyDescent="0.25">
      <c r="A74" s="19" t="str">
        <f>+[1]Links!A75</f>
        <v xml:space="preserve">  - Ingresos Diversos</v>
      </c>
      <c r="B74" s="76">
        <f>+[1]Links!D75</f>
        <v>6.6619370443329355</v>
      </c>
      <c r="C74" s="76">
        <f>+[1]Links!F75</f>
        <v>7.5084210100000011</v>
      </c>
      <c r="D74" s="76">
        <f t="shared" si="3"/>
        <v>0.84648396566706552</v>
      </c>
      <c r="E74" s="77">
        <f t="shared" si="4"/>
        <v>0.12706273866504603</v>
      </c>
      <c r="F74" s="77">
        <f t="shared" si="5"/>
        <v>1.127062738665046</v>
      </c>
      <c r="G74" s="55"/>
      <c r="H74" s="78"/>
      <c r="J74" s="72"/>
      <c r="M74" s="72"/>
    </row>
    <row r="75" spans="1:13" x14ac:dyDescent="0.25">
      <c r="A75" s="19" t="str">
        <f>+[1]Links!A76</f>
        <v xml:space="preserve">  -Contribución GLP</v>
      </c>
      <c r="B75" s="76">
        <f>+[1]Links!D76</f>
        <v>860.55835111756551</v>
      </c>
      <c r="C75" s="76">
        <f>+[1]Links!F76</f>
        <v>735.52762316999997</v>
      </c>
      <c r="D75" s="76">
        <f t="shared" si="3"/>
        <v>-125.03072794756554</v>
      </c>
      <c r="E75" s="77">
        <f t="shared" si="4"/>
        <v>-0.14529023834954846</v>
      </c>
      <c r="F75" s="77">
        <f t="shared" si="5"/>
        <v>0.85470976165045154</v>
      </c>
      <c r="H75" s="78"/>
      <c r="J75" s="72"/>
    </row>
    <row r="76" spans="1:13" x14ac:dyDescent="0.25">
      <c r="A76" s="19" t="str">
        <f>+[1]Links!A77</f>
        <v xml:space="preserve">  - Otros</v>
      </c>
      <c r="B76" s="76">
        <f>+[1]Links!D77</f>
        <v>0.51325415908775285</v>
      </c>
      <c r="C76" s="76">
        <f>+[1]Links!F77</f>
        <v>1.77632284</v>
      </c>
      <c r="D76" s="76">
        <f t="shared" si="3"/>
        <v>1.2630686809122471</v>
      </c>
      <c r="E76" s="77">
        <f t="shared" si="4"/>
        <v>2.4609029630801218</v>
      </c>
      <c r="F76" s="77">
        <f t="shared" si="5"/>
        <v>3.4609029630801218</v>
      </c>
      <c r="H76" s="78"/>
      <c r="J76" s="72"/>
    </row>
    <row r="77" spans="1:13" x14ac:dyDescent="0.25">
      <c r="A77" s="25" t="str">
        <f>+[1]Links!A78</f>
        <v>TOTAL</v>
      </c>
      <c r="B77" s="27">
        <f>+[1]Links!D78</f>
        <v>69065.481382409227</v>
      </c>
      <c r="C77" s="27">
        <f>+[1]Links!F78</f>
        <v>70567.883656109989</v>
      </c>
      <c r="D77" s="27">
        <f t="shared" si="3"/>
        <v>1502.4022737007617</v>
      </c>
      <c r="E77" s="28">
        <f t="shared" si="4"/>
        <v>2.1753301991512819E-2</v>
      </c>
      <c r="F77" s="28">
        <f t="shared" si="5"/>
        <v>1.0217533019915128</v>
      </c>
      <c r="J77" s="72"/>
    </row>
    <row r="78" spans="1:13" x14ac:dyDescent="0.25">
      <c r="A78" s="144"/>
      <c r="B78" s="91"/>
      <c r="C78" s="91"/>
      <c r="D78" s="91"/>
      <c r="E78" s="92"/>
      <c r="F78" s="92"/>
      <c r="J78" s="72"/>
    </row>
    <row r="79" spans="1:13" x14ac:dyDescent="0.25">
      <c r="B79" s="93"/>
      <c r="C79" s="93"/>
      <c r="D79" s="139"/>
      <c r="E79" s="84"/>
      <c r="F79" s="73"/>
      <c r="J79" s="72"/>
    </row>
    <row r="80" spans="1:13" x14ac:dyDescent="0.25">
      <c r="A80" s="94"/>
      <c r="B80" s="73"/>
      <c r="C80" s="4"/>
      <c r="D80" s="73"/>
      <c r="E80" s="96"/>
      <c r="F80" s="73"/>
      <c r="J80" s="72"/>
    </row>
    <row r="81" spans="1:10" ht="18.75" x14ac:dyDescent="0.3">
      <c r="A81" s="94"/>
      <c r="B81" s="95"/>
      <c r="C81" s="82"/>
      <c r="D81" s="84"/>
      <c r="E81" s="145"/>
      <c r="F81" s="146"/>
      <c r="G81" s="56"/>
      <c r="J81" s="72"/>
    </row>
    <row r="82" spans="1:10" x14ac:dyDescent="0.25">
      <c r="A82" s="94"/>
      <c r="B82" s="96"/>
      <c r="C82" s="96"/>
      <c r="D82" s="97"/>
      <c r="E82" s="2"/>
      <c r="J82" s="72"/>
    </row>
    <row r="83" spans="1:10" x14ac:dyDescent="0.25">
      <c r="A83" s="94"/>
      <c r="B83" s="93"/>
      <c r="C83" s="98"/>
      <c r="D83" s="93"/>
      <c r="E83" s="2"/>
      <c r="J83" s="72"/>
    </row>
    <row r="84" spans="1:10" x14ac:dyDescent="0.25">
      <c r="A84" s="94"/>
      <c r="B84" s="93"/>
      <c r="C84" s="99"/>
      <c r="D84" s="93"/>
      <c r="E84" s="2"/>
      <c r="J84" s="72"/>
    </row>
    <row r="85" spans="1:10" x14ac:dyDescent="0.25">
      <c r="A85" s="94"/>
      <c r="C85" s="100"/>
      <c r="D85" s="93"/>
      <c r="E85" s="2"/>
      <c r="J85" s="72"/>
    </row>
    <row r="86" spans="1:10" x14ac:dyDescent="0.25">
      <c r="A86" s="94"/>
      <c r="B86" s="94"/>
      <c r="C86" s="94"/>
      <c r="D86" s="94"/>
      <c r="E86" s="94"/>
      <c r="F86" s="94"/>
      <c r="J86" s="72"/>
    </row>
    <row r="87" spans="1:10" x14ac:dyDescent="0.25">
      <c r="A87" s="94"/>
      <c r="B87" s="94"/>
      <c r="C87" s="94"/>
      <c r="D87" s="94"/>
      <c r="E87" s="94"/>
      <c r="F87" s="94"/>
      <c r="J87" s="72"/>
    </row>
    <row r="88" spans="1:10" x14ac:dyDescent="0.25">
      <c r="A88" s="94"/>
      <c r="B88" s="94"/>
      <c r="C88" s="94"/>
      <c r="D88" s="94"/>
      <c r="E88" s="94"/>
      <c r="F88" s="94"/>
      <c r="J88" s="72"/>
    </row>
    <row r="89" spans="1:10" x14ac:dyDescent="0.25">
      <c r="A89" s="94"/>
      <c r="B89" s="94"/>
      <c r="C89" s="94"/>
      <c r="D89" s="94"/>
      <c r="E89" s="94"/>
      <c r="F89" s="94"/>
      <c r="J89" s="72"/>
    </row>
    <row r="90" spans="1:10" x14ac:dyDescent="0.25">
      <c r="A90" s="94"/>
      <c r="B90" s="94"/>
      <c r="C90" s="94"/>
      <c r="D90" s="94"/>
      <c r="E90" s="94"/>
      <c r="F90" s="94"/>
      <c r="J90" s="72"/>
    </row>
    <row r="91" spans="1:10" x14ac:dyDescent="0.25">
      <c r="A91" s="94"/>
      <c r="B91" s="94"/>
      <c r="C91" s="94"/>
      <c r="D91" s="94"/>
      <c r="E91" s="94"/>
      <c r="F91" s="94"/>
      <c r="J91" s="72"/>
    </row>
    <row r="92" spans="1:10" x14ac:dyDescent="0.25">
      <c r="A92" s="94"/>
      <c r="B92" s="94"/>
      <c r="C92" s="94"/>
      <c r="D92" s="94"/>
      <c r="E92" s="94"/>
      <c r="F92" s="94"/>
      <c r="J92" s="72"/>
    </row>
    <row r="93" spans="1:10" x14ac:dyDescent="0.25">
      <c r="A93" s="94"/>
      <c r="B93" s="94"/>
      <c r="C93" s="94"/>
      <c r="D93" s="94"/>
      <c r="E93" s="94"/>
      <c r="F93" s="94"/>
      <c r="J93" s="72"/>
    </row>
    <row r="94" spans="1:10" x14ac:dyDescent="0.25">
      <c r="A94" s="94"/>
      <c r="B94" s="94"/>
      <c r="C94" s="94"/>
      <c r="D94" s="94"/>
      <c r="E94" s="94"/>
      <c r="F94" s="94"/>
      <c r="J94" s="72"/>
    </row>
    <row r="95" spans="1:10" x14ac:dyDescent="0.25">
      <c r="A95" s="94"/>
      <c r="B95" s="94"/>
      <c r="C95" s="94"/>
      <c r="D95" s="94"/>
      <c r="E95" s="94"/>
      <c r="F95" s="94"/>
      <c r="J95" s="72"/>
    </row>
    <row r="96" spans="1:10" x14ac:dyDescent="0.25">
      <c r="A96" s="94"/>
      <c r="B96" s="94"/>
      <c r="C96" s="94"/>
      <c r="D96" s="94"/>
      <c r="E96" s="94"/>
      <c r="F96" s="94"/>
      <c r="J96" s="72"/>
    </row>
    <row r="97" spans="5:10" x14ac:dyDescent="0.25">
      <c r="E97" s="2"/>
      <c r="J97" s="72"/>
    </row>
    <row r="98" spans="5:10" x14ac:dyDescent="0.25">
      <c r="E98" s="2"/>
      <c r="J98" s="72"/>
    </row>
    <row r="99" spans="5:10" x14ac:dyDescent="0.25">
      <c r="E99" s="2"/>
      <c r="J99" s="72"/>
    </row>
    <row r="100" spans="5:10" x14ac:dyDescent="0.25">
      <c r="J100" s="72"/>
    </row>
    <row r="101" spans="5:10" x14ac:dyDescent="0.25">
      <c r="J101" s="72"/>
    </row>
    <row r="102" spans="5:10" x14ac:dyDescent="0.25">
      <c r="J102" s="72"/>
    </row>
    <row r="103" spans="5:10" x14ac:dyDescent="0.25">
      <c r="J103" s="72"/>
    </row>
    <row r="104" spans="5:10" x14ac:dyDescent="0.25">
      <c r="J104" s="72"/>
    </row>
    <row r="105" spans="5:10" x14ac:dyDescent="0.25">
      <c r="J105" s="72"/>
    </row>
    <row r="106" spans="5:10" x14ac:dyDescent="0.25">
      <c r="J106" s="72"/>
    </row>
    <row r="107" spans="5:10" x14ac:dyDescent="0.25">
      <c r="J107" s="72"/>
    </row>
    <row r="108" spans="5:10" x14ac:dyDescent="0.25">
      <c r="J108" s="72"/>
    </row>
    <row r="109" spans="5:10" x14ac:dyDescent="0.25">
      <c r="J109" s="72"/>
    </row>
    <row r="110" spans="5:10" x14ac:dyDescent="0.25">
      <c r="J110" s="72"/>
    </row>
    <row r="111" spans="5:10" x14ac:dyDescent="0.25">
      <c r="J111" s="72"/>
    </row>
    <row r="112" spans="5:10" x14ac:dyDescent="0.25">
      <c r="J112" s="72"/>
    </row>
    <row r="113" spans="10:10" x14ac:dyDescent="0.25">
      <c r="J113" s="72"/>
    </row>
    <row r="114" spans="10:10" x14ac:dyDescent="0.25">
      <c r="J114" s="72"/>
    </row>
    <row r="115" spans="10:10" x14ac:dyDescent="0.25">
      <c r="J115" s="72"/>
    </row>
    <row r="116" spans="10:10" x14ac:dyDescent="0.25">
      <c r="J116" s="72"/>
    </row>
    <row r="117" spans="10:10" x14ac:dyDescent="0.25">
      <c r="J117" s="72"/>
    </row>
    <row r="118" spans="10:10" x14ac:dyDescent="0.25">
      <c r="J118" s="72"/>
    </row>
    <row r="119" spans="10:10" x14ac:dyDescent="0.25">
      <c r="J119" s="72"/>
    </row>
    <row r="120" spans="10:10" x14ac:dyDescent="0.25">
      <c r="J120" s="72"/>
    </row>
    <row r="121" spans="10:10" x14ac:dyDescent="0.25">
      <c r="J121" s="72"/>
    </row>
    <row r="122" spans="10:10" x14ac:dyDescent="0.25">
      <c r="J122" s="72"/>
    </row>
    <row r="123" spans="10:10" x14ac:dyDescent="0.25">
      <c r="J123" s="72"/>
    </row>
    <row r="124" spans="10:10" x14ac:dyDescent="0.25">
      <c r="J124" s="72"/>
    </row>
    <row r="125" spans="10:10" x14ac:dyDescent="0.25">
      <c r="J125" s="72"/>
    </row>
    <row r="126" spans="10:10" x14ac:dyDescent="0.25">
      <c r="J126" s="72"/>
    </row>
    <row r="127" spans="10:10" x14ac:dyDescent="0.25">
      <c r="J127" s="72"/>
    </row>
    <row r="128" spans="10:10" x14ac:dyDescent="0.25">
      <c r="J128" s="72"/>
    </row>
    <row r="129" spans="10:10" x14ac:dyDescent="0.25">
      <c r="J129" s="72"/>
    </row>
    <row r="130" spans="10:10" x14ac:dyDescent="0.25">
      <c r="J130" s="72"/>
    </row>
    <row r="131" spans="10:10" x14ac:dyDescent="0.25">
      <c r="J131" s="72"/>
    </row>
    <row r="132" spans="10:10" x14ac:dyDescent="0.25">
      <c r="J132" s="72"/>
    </row>
    <row r="133" spans="10:10" x14ac:dyDescent="0.25">
      <c r="J133" s="72"/>
    </row>
    <row r="134" spans="10:10" x14ac:dyDescent="0.25">
      <c r="J134" s="72"/>
    </row>
    <row r="135" spans="10:10" x14ac:dyDescent="0.25">
      <c r="J135" s="72"/>
    </row>
    <row r="136" spans="10:10" x14ac:dyDescent="0.25">
      <c r="J136" s="72"/>
    </row>
    <row r="137" spans="10:10" x14ac:dyDescent="0.25">
      <c r="J137" s="72"/>
    </row>
    <row r="138" spans="10:10" x14ac:dyDescent="0.25">
      <c r="J138" s="72"/>
    </row>
    <row r="139" spans="10:10" x14ac:dyDescent="0.25">
      <c r="J139" s="72"/>
    </row>
    <row r="140" spans="10:10" x14ac:dyDescent="0.25">
      <c r="J140" s="72"/>
    </row>
    <row r="141" spans="10:10" x14ac:dyDescent="0.25">
      <c r="J141" s="72"/>
    </row>
    <row r="142" spans="10:10" x14ac:dyDescent="0.25">
      <c r="J142" s="72"/>
    </row>
    <row r="143" spans="10:10" x14ac:dyDescent="0.25">
      <c r="J143" s="72"/>
    </row>
    <row r="144" spans="10:10" x14ac:dyDescent="0.25">
      <c r="J144" s="72"/>
    </row>
    <row r="145" spans="10:10" x14ac:dyDescent="0.25">
      <c r="J145" s="72"/>
    </row>
    <row r="146" spans="10:10" x14ac:dyDescent="0.25">
      <c r="J146" s="72"/>
    </row>
    <row r="147" spans="10:10" x14ac:dyDescent="0.25">
      <c r="J147" s="72"/>
    </row>
    <row r="148" spans="10:10" x14ac:dyDescent="0.25">
      <c r="J148" s="72"/>
    </row>
    <row r="149" spans="10:10" x14ac:dyDescent="0.25">
      <c r="J149" s="72"/>
    </row>
    <row r="150" spans="10:10" x14ac:dyDescent="0.25">
      <c r="J150" s="72"/>
    </row>
    <row r="151" spans="10:10" x14ac:dyDescent="0.25">
      <c r="J151" s="72"/>
    </row>
    <row r="152" spans="10:10" x14ac:dyDescent="0.25">
      <c r="J152" s="72"/>
    </row>
    <row r="153" spans="10:10" x14ac:dyDescent="0.25">
      <c r="J153" s="72"/>
    </row>
    <row r="154" spans="10:10" x14ac:dyDescent="0.25">
      <c r="J154" s="72"/>
    </row>
    <row r="155" spans="10:10" x14ac:dyDescent="0.25">
      <c r="J155" s="72"/>
    </row>
    <row r="156" spans="10:10" x14ac:dyDescent="0.25">
      <c r="J156" s="72"/>
    </row>
    <row r="157" spans="10:10" x14ac:dyDescent="0.25">
      <c r="J157" s="72"/>
    </row>
    <row r="158" spans="10:10" x14ac:dyDescent="0.25">
      <c r="J158" s="72"/>
    </row>
    <row r="159" spans="10:10" x14ac:dyDescent="0.25">
      <c r="J159" s="72"/>
    </row>
    <row r="160" spans="10:10" x14ac:dyDescent="0.25">
      <c r="J160" s="72"/>
    </row>
    <row r="161" spans="10:10" x14ac:dyDescent="0.25">
      <c r="J161" s="72"/>
    </row>
    <row r="162" spans="10:10" x14ac:dyDescent="0.25">
      <c r="J162" s="72"/>
    </row>
    <row r="163" spans="10:10" x14ac:dyDescent="0.25">
      <c r="J163" s="72"/>
    </row>
    <row r="164" spans="10:10" x14ac:dyDescent="0.25">
      <c r="J164" s="72"/>
    </row>
    <row r="165" spans="10:10" x14ac:dyDescent="0.25">
      <c r="J165" s="72"/>
    </row>
    <row r="166" spans="10:10" x14ac:dyDescent="0.25">
      <c r="J166" s="72"/>
    </row>
    <row r="167" spans="10:10" x14ac:dyDescent="0.25">
      <c r="J167" s="72"/>
    </row>
    <row r="168" spans="10:10" x14ac:dyDescent="0.25">
      <c r="J168" s="72"/>
    </row>
    <row r="169" spans="10:10" x14ac:dyDescent="0.25">
      <c r="J169" s="72"/>
    </row>
    <row r="170" spans="10:10" x14ac:dyDescent="0.25">
      <c r="J170" s="72"/>
    </row>
    <row r="171" spans="10:10" x14ac:dyDescent="0.25">
      <c r="J171" s="72"/>
    </row>
    <row r="172" spans="10:10" x14ac:dyDescent="0.25">
      <c r="J172" s="72"/>
    </row>
    <row r="173" spans="10:10" x14ac:dyDescent="0.25">
      <c r="J173" s="72"/>
    </row>
    <row r="174" spans="10:10" x14ac:dyDescent="0.25">
      <c r="J174" s="72"/>
    </row>
    <row r="175" spans="10:10" x14ac:dyDescent="0.25">
      <c r="J175" s="72"/>
    </row>
    <row r="176" spans="10:10" x14ac:dyDescent="0.25">
      <c r="J176" s="72"/>
    </row>
    <row r="177" spans="10:10" x14ac:dyDescent="0.25">
      <c r="J177" s="72"/>
    </row>
    <row r="178" spans="10:10" x14ac:dyDescent="0.25">
      <c r="J178" s="72"/>
    </row>
    <row r="179" spans="10:10" x14ac:dyDescent="0.25">
      <c r="J179" s="72"/>
    </row>
    <row r="180" spans="10:10" x14ac:dyDescent="0.25">
      <c r="J180" s="72"/>
    </row>
    <row r="181" spans="10:10" x14ac:dyDescent="0.25">
      <c r="J181" s="72"/>
    </row>
    <row r="182" spans="10:10" x14ac:dyDescent="0.25">
      <c r="J182" s="72"/>
    </row>
    <row r="183" spans="10:10" x14ac:dyDescent="0.25">
      <c r="J183" s="72"/>
    </row>
    <row r="184" spans="10:10" x14ac:dyDescent="0.25">
      <c r="J184" s="72"/>
    </row>
    <row r="185" spans="10:10" x14ac:dyDescent="0.25">
      <c r="J185" s="72"/>
    </row>
    <row r="186" spans="10:10" x14ac:dyDescent="0.25">
      <c r="J186" s="72"/>
    </row>
    <row r="187" spans="10:10" x14ac:dyDescent="0.25">
      <c r="J187" s="72"/>
    </row>
    <row r="188" spans="10:10" x14ac:dyDescent="0.25">
      <c r="J188" s="72"/>
    </row>
    <row r="189" spans="10:10" x14ac:dyDescent="0.25">
      <c r="J189" s="72"/>
    </row>
    <row r="190" spans="10:10" x14ac:dyDescent="0.25">
      <c r="J190" s="72"/>
    </row>
    <row r="191" spans="10:10" x14ac:dyDescent="0.25">
      <c r="J191" s="72"/>
    </row>
    <row r="192" spans="10:10" x14ac:dyDescent="0.25">
      <c r="J192" s="72"/>
    </row>
    <row r="193" spans="10:10" x14ac:dyDescent="0.25">
      <c r="J193" s="72"/>
    </row>
    <row r="194" spans="10:10" x14ac:dyDescent="0.25">
      <c r="J194" s="72"/>
    </row>
    <row r="195" spans="10:10" x14ac:dyDescent="0.25">
      <c r="J195" s="72"/>
    </row>
    <row r="196" spans="10:10" x14ac:dyDescent="0.25">
      <c r="J196" s="72"/>
    </row>
    <row r="197" spans="10:10" x14ac:dyDescent="0.25">
      <c r="J197" s="72"/>
    </row>
    <row r="198" spans="10:10" x14ac:dyDescent="0.25">
      <c r="J198" s="72"/>
    </row>
    <row r="199" spans="10:10" x14ac:dyDescent="0.25">
      <c r="J199" s="72"/>
    </row>
    <row r="200" spans="10:10" x14ac:dyDescent="0.25">
      <c r="J200" s="72"/>
    </row>
    <row r="201" spans="10:10" x14ac:dyDescent="0.25">
      <c r="J201" s="72"/>
    </row>
    <row r="202" spans="10:10" x14ac:dyDescent="0.25">
      <c r="J202" s="72"/>
    </row>
    <row r="203" spans="10:10" x14ac:dyDescent="0.25">
      <c r="J203" s="72"/>
    </row>
    <row r="204" spans="10:10" x14ac:dyDescent="0.25">
      <c r="J204" s="72"/>
    </row>
    <row r="205" spans="10:10" x14ac:dyDescent="0.25">
      <c r="J205" s="72"/>
    </row>
    <row r="206" spans="10:10" x14ac:dyDescent="0.25">
      <c r="J206" s="72"/>
    </row>
    <row r="207" spans="10:10" x14ac:dyDescent="0.25">
      <c r="J207" s="72"/>
    </row>
    <row r="208" spans="10:10" x14ac:dyDescent="0.25">
      <c r="J208" s="72"/>
    </row>
    <row r="209" spans="10:10" x14ac:dyDescent="0.25">
      <c r="J209" s="72"/>
    </row>
    <row r="210" spans="10:10" x14ac:dyDescent="0.25">
      <c r="J210" s="72"/>
    </row>
    <row r="211" spans="10:10" x14ac:dyDescent="0.25">
      <c r="J211" s="72"/>
    </row>
    <row r="212" spans="10:10" x14ac:dyDescent="0.25">
      <c r="J212" s="72"/>
    </row>
    <row r="213" spans="10:10" x14ac:dyDescent="0.25">
      <c r="J213" s="72"/>
    </row>
    <row r="214" spans="10:10" x14ac:dyDescent="0.25">
      <c r="J214" s="72"/>
    </row>
    <row r="215" spans="10:10" x14ac:dyDescent="0.25">
      <c r="J215" s="72"/>
    </row>
    <row r="216" spans="10:10" x14ac:dyDescent="0.25">
      <c r="J216" s="72"/>
    </row>
    <row r="217" spans="10:10" x14ac:dyDescent="0.25">
      <c r="J217" s="72"/>
    </row>
    <row r="218" spans="10:10" x14ac:dyDescent="0.25">
      <c r="J218" s="72"/>
    </row>
    <row r="219" spans="10:10" x14ac:dyDescent="0.25">
      <c r="J219" s="72"/>
    </row>
    <row r="220" spans="10:10" x14ac:dyDescent="0.25">
      <c r="J220" s="72"/>
    </row>
    <row r="221" spans="10:10" x14ac:dyDescent="0.25">
      <c r="J221" s="72"/>
    </row>
    <row r="222" spans="10:10" x14ac:dyDescent="0.25">
      <c r="J222" s="72"/>
    </row>
    <row r="223" spans="10:10" x14ac:dyDescent="0.25">
      <c r="J223" s="72"/>
    </row>
    <row r="224" spans="10:10" x14ac:dyDescent="0.25">
      <c r="J224" s="72"/>
    </row>
    <row r="225" spans="10:10" x14ac:dyDescent="0.25">
      <c r="J225" s="72"/>
    </row>
    <row r="226" spans="10:10" x14ac:dyDescent="0.25">
      <c r="J226" s="72"/>
    </row>
    <row r="227" spans="10:10" x14ac:dyDescent="0.25">
      <c r="J227" s="72"/>
    </row>
    <row r="228" spans="10:10" x14ac:dyDescent="0.25">
      <c r="J228" s="72"/>
    </row>
    <row r="229" spans="10:10" x14ac:dyDescent="0.25">
      <c r="J229" s="72"/>
    </row>
    <row r="230" spans="10:10" x14ac:dyDescent="0.25">
      <c r="J230" s="72"/>
    </row>
    <row r="231" spans="10:10" x14ac:dyDescent="0.25">
      <c r="J231" s="72"/>
    </row>
    <row r="232" spans="10:10" x14ac:dyDescent="0.25">
      <c r="J232" s="72"/>
    </row>
    <row r="233" spans="10:10" x14ac:dyDescent="0.25">
      <c r="J233" s="72"/>
    </row>
    <row r="234" spans="10:10" x14ac:dyDescent="0.25">
      <c r="J234" s="72"/>
    </row>
    <row r="235" spans="10:10" x14ac:dyDescent="0.25">
      <c r="J235" s="72"/>
    </row>
    <row r="236" spans="10:10" x14ac:dyDescent="0.25">
      <c r="J236" s="72"/>
    </row>
    <row r="237" spans="10:10" x14ac:dyDescent="0.25">
      <c r="J237" s="72"/>
    </row>
    <row r="238" spans="10:10" x14ac:dyDescent="0.25">
      <c r="J238" s="72"/>
    </row>
    <row r="239" spans="10:10" x14ac:dyDescent="0.25">
      <c r="J239" s="72"/>
    </row>
    <row r="240" spans="10:10" x14ac:dyDescent="0.25">
      <c r="J240" s="72"/>
    </row>
    <row r="241" spans="10:10" x14ac:dyDescent="0.25">
      <c r="J241" s="72"/>
    </row>
    <row r="242" spans="10:10" x14ac:dyDescent="0.25">
      <c r="J242" s="72"/>
    </row>
    <row r="243" spans="10:10" x14ac:dyDescent="0.25">
      <c r="J243" s="72"/>
    </row>
    <row r="244" spans="10:10" x14ac:dyDescent="0.25">
      <c r="J244" s="72"/>
    </row>
    <row r="245" spans="10:10" x14ac:dyDescent="0.25">
      <c r="J245" s="72"/>
    </row>
    <row r="246" spans="10:10" x14ac:dyDescent="0.25">
      <c r="J246" s="72"/>
    </row>
    <row r="247" spans="10:10" x14ac:dyDescent="0.25">
      <c r="J247" s="72"/>
    </row>
    <row r="248" spans="10:10" x14ac:dyDescent="0.25">
      <c r="J248" s="72"/>
    </row>
    <row r="249" spans="10:10" x14ac:dyDescent="0.25">
      <c r="J249" s="72"/>
    </row>
    <row r="250" spans="10:10" x14ac:dyDescent="0.25">
      <c r="J250" s="72"/>
    </row>
    <row r="251" spans="10:10" x14ac:dyDescent="0.25">
      <c r="J251" s="72"/>
    </row>
    <row r="252" spans="10:10" x14ac:dyDescent="0.25">
      <c r="J252" s="72"/>
    </row>
    <row r="253" spans="10:10" x14ac:dyDescent="0.25">
      <c r="J253" s="72"/>
    </row>
    <row r="254" spans="10:10" x14ac:dyDescent="0.25">
      <c r="J254" s="72"/>
    </row>
    <row r="255" spans="10:10" x14ac:dyDescent="0.25">
      <c r="J255" s="72"/>
    </row>
    <row r="256" spans="10:10" x14ac:dyDescent="0.25">
      <c r="J256" s="72"/>
    </row>
    <row r="257" spans="10:10" x14ac:dyDescent="0.25">
      <c r="J257" s="72"/>
    </row>
    <row r="258" spans="10:10" x14ac:dyDescent="0.25">
      <c r="J258" s="72"/>
    </row>
    <row r="259" spans="10:10" x14ac:dyDescent="0.25">
      <c r="J259" s="72"/>
    </row>
    <row r="260" spans="10:10" x14ac:dyDescent="0.25">
      <c r="J260" s="72"/>
    </row>
    <row r="261" spans="10:10" x14ac:dyDescent="0.25">
      <c r="J261" s="72"/>
    </row>
    <row r="262" spans="10:10" x14ac:dyDescent="0.25">
      <c r="J262" s="72"/>
    </row>
    <row r="263" spans="10:10" x14ac:dyDescent="0.25">
      <c r="J263" s="72"/>
    </row>
    <row r="264" spans="10:10" x14ac:dyDescent="0.25">
      <c r="J264" s="72"/>
    </row>
    <row r="265" spans="10:10" x14ac:dyDescent="0.25">
      <c r="J265" s="72"/>
    </row>
    <row r="266" spans="10:10" x14ac:dyDescent="0.25">
      <c r="J266" s="72"/>
    </row>
    <row r="267" spans="10:10" x14ac:dyDescent="0.25">
      <c r="J267" s="72"/>
    </row>
    <row r="268" spans="10:10" x14ac:dyDescent="0.25">
      <c r="J268" s="72"/>
    </row>
    <row r="269" spans="10:10" x14ac:dyDescent="0.25">
      <c r="J269" s="72"/>
    </row>
    <row r="270" spans="10:10" x14ac:dyDescent="0.25">
      <c r="J270" s="72"/>
    </row>
    <row r="271" spans="10:10" x14ac:dyDescent="0.25">
      <c r="J271" s="72"/>
    </row>
    <row r="272" spans="10:10" x14ac:dyDescent="0.25">
      <c r="J272" s="72"/>
    </row>
    <row r="273" spans="10:10" x14ac:dyDescent="0.25">
      <c r="J273" s="72"/>
    </row>
    <row r="274" spans="10:10" x14ac:dyDescent="0.25">
      <c r="J274" s="72"/>
    </row>
    <row r="275" spans="10:10" x14ac:dyDescent="0.25">
      <c r="J275" s="72"/>
    </row>
    <row r="276" spans="10:10" x14ac:dyDescent="0.25">
      <c r="J276" s="72"/>
    </row>
    <row r="277" spans="10:10" x14ac:dyDescent="0.25">
      <c r="J277" s="72"/>
    </row>
    <row r="278" spans="10:10" x14ac:dyDescent="0.25">
      <c r="J278" s="72"/>
    </row>
    <row r="279" spans="10:10" x14ac:dyDescent="0.25">
      <c r="J279" s="72"/>
    </row>
    <row r="280" spans="10:10" x14ac:dyDescent="0.25">
      <c r="J280" s="72"/>
    </row>
    <row r="281" spans="10:10" x14ac:dyDescent="0.25">
      <c r="J281" s="72"/>
    </row>
    <row r="282" spans="10:10" x14ac:dyDescent="0.25">
      <c r="J282" s="72"/>
    </row>
    <row r="283" spans="10:10" x14ac:dyDescent="0.25">
      <c r="J283" s="72"/>
    </row>
    <row r="284" spans="10:10" x14ac:dyDescent="0.25">
      <c r="J284" s="72"/>
    </row>
    <row r="285" spans="10:10" x14ac:dyDescent="0.25">
      <c r="J285" s="72"/>
    </row>
    <row r="286" spans="10:10" x14ac:dyDescent="0.25">
      <c r="J286" s="72"/>
    </row>
    <row r="287" spans="10:10" x14ac:dyDescent="0.25">
      <c r="J287" s="72"/>
    </row>
    <row r="288" spans="10:10" x14ac:dyDescent="0.25">
      <c r="J288" s="72"/>
    </row>
    <row r="289" spans="10:10" x14ac:dyDescent="0.25">
      <c r="J289" s="72"/>
    </row>
    <row r="290" spans="10:10" x14ac:dyDescent="0.25">
      <c r="J290" s="72"/>
    </row>
    <row r="291" spans="10:10" x14ac:dyDescent="0.25">
      <c r="J291" s="72"/>
    </row>
    <row r="292" spans="10:10" x14ac:dyDescent="0.25">
      <c r="J292" s="72"/>
    </row>
    <row r="293" spans="10:10" x14ac:dyDescent="0.25">
      <c r="J293" s="72"/>
    </row>
    <row r="294" spans="10:10" x14ac:dyDescent="0.25">
      <c r="J294" s="72"/>
    </row>
    <row r="295" spans="10:10" x14ac:dyDescent="0.25">
      <c r="J295" s="72"/>
    </row>
    <row r="296" spans="10:10" x14ac:dyDescent="0.25">
      <c r="J296" s="72"/>
    </row>
    <row r="297" spans="10:10" x14ac:dyDescent="0.25">
      <c r="J297" s="72"/>
    </row>
    <row r="298" spans="10:10" x14ac:dyDescent="0.25">
      <c r="J298" s="72"/>
    </row>
    <row r="299" spans="10:10" x14ac:dyDescent="0.25">
      <c r="J299" s="72"/>
    </row>
    <row r="300" spans="10:10" x14ac:dyDescent="0.25">
      <c r="J300" s="72"/>
    </row>
    <row r="301" spans="10:10" x14ac:dyDescent="0.25">
      <c r="J301" s="72"/>
    </row>
    <row r="302" spans="10:10" x14ac:dyDescent="0.25">
      <c r="J302" s="72"/>
    </row>
    <row r="303" spans="10:10" x14ac:dyDescent="0.25">
      <c r="J303" s="72"/>
    </row>
    <row r="304" spans="10:10" x14ac:dyDescent="0.25">
      <c r="J304" s="72"/>
    </row>
    <row r="305" spans="10:10" x14ac:dyDescent="0.25">
      <c r="J305" s="72"/>
    </row>
    <row r="306" spans="10:10" x14ac:dyDescent="0.25">
      <c r="J306" s="72"/>
    </row>
    <row r="307" spans="10:10" x14ac:dyDescent="0.25">
      <c r="J307" s="72"/>
    </row>
    <row r="308" spans="10:10" x14ac:dyDescent="0.25">
      <c r="J308" s="72"/>
    </row>
    <row r="309" spans="10:10" x14ac:dyDescent="0.25">
      <c r="J309" s="72"/>
    </row>
    <row r="310" spans="10:10" x14ac:dyDescent="0.25">
      <c r="J310" s="72"/>
    </row>
    <row r="311" spans="10:10" x14ac:dyDescent="0.25">
      <c r="J311" s="72"/>
    </row>
    <row r="312" spans="10:10" x14ac:dyDescent="0.25">
      <c r="J312" s="72"/>
    </row>
    <row r="313" spans="10:10" x14ac:dyDescent="0.25">
      <c r="J313" s="72"/>
    </row>
    <row r="314" spans="10:10" x14ac:dyDescent="0.25">
      <c r="J314" s="72"/>
    </row>
    <row r="315" spans="10:10" x14ac:dyDescent="0.25">
      <c r="J315" s="72"/>
    </row>
    <row r="316" spans="10:10" x14ac:dyDescent="0.25">
      <c r="J316" s="72"/>
    </row>
    <row r="317" spans="10:10" x14ac:dyDescent="0.25">
      <c r="J317" s="72"/>
    </row>
    <row r="318" spans="10:10" x14ac:dyDescent="0.25">
      <c r="J318" s="72"/>
    </row>
    <row r="319" spans="10:10" x14ac:dyDescent="0.25">
      <c r="J319" s="72"/>
    </row>
    <row r="320" spans="10:10" x14ac:dyDescent="0.25">
      <c r="J320" s="72"/>
    </row>
    <row r="321" spans="10:10" x14ac:dyDescent="0.25">
      <c r="J321" s="72"/>
    </row>
    <row r="322" spans="10:10" x14ac:dyDescent="0.25">
      <c r="J322" s="72"/>
    </row>
    <row r="323" spans="10:10" x14ac:dyDescent="0.25">
      <c r="J323" s="72"/>
    </row>
    <row r="324" spans="10:10" x14ac:dyDescent="0.25">
      <c r="J324" s="72"/>
    </row>
    <row r="325" spans="10:10" x14ac:dyDescent="0.25">
      <c r="J325" s="72"/>
    </row>
    <row r="326" spans="10:10" x14ac:dyDescent="0.25">
      <c r="J326" s="72"/>
    </row>
    <row r="327" spans="10:10" x14ac:dyDescent="0.25">
      <c r="J327" s="72"/>
    </row>
    <row r="328" spans="10:10" x14ac:dyDescent="0.25">
      <c r="J328" s="72"/>
    </row>
    <row r="329" spans="10:10" x14ac:dyDescent="0.25">
      <c r="J329" s="72"/>
    </row>
    <row r="330" spans="10:10" x14ac:dyDescent="0.25">
      <c r="J330" s="72"/>
    </row>
    <row r="331" spans="10:10" x14ac:dyDescent="0.25">
      <c r="J331" s="72"/>
    </row>
    <row r="332" spans="10:10" x14ac:dyDescent="0.25">
      <c r="J332" s="72"/>
    </row>
    <row r="333" spans="10:10" x14ac:dyDescent="0.25">
      <c r="J333" s="72"/>
    </row>
    <row r="334" spans="10:10" x14ac:dyDescent="0.25">
      <c r="J334" s="72"/>
    </row>
    <row r="335" spans="10:10" x14ac:dyDescent="0.25">
      <c r="J335" s="72"/>
    </row>
    <row r="336" spans="10:10" x14ac:dyDescent="0.25">
      <c r="J336" s="72"/>
    </row>
    <row r="337" spans="10:10" x14ac:dyDescent="0.25">
      <c r="J337" s="72"/>
    </row>
    <row r="338" spans="10:10" x14ac:dyDescent="0.25">
      <c r="J338" s="72"/>
    </row>
    <row r="339" spans="10:10" x14ac:dyDescent="0.25">
      <c r="J339" s="72"/>
    </row>
    <row r="340" spans="10:10" x14ac:dyDescent="0.25">
      <c r="J340" s="72"/>
    </row>
    <row r="341" spans="10:10" x14ac:dyDescent="0.25">
      <c r="J341" s="72"/>
    </row>
    <row r="342" spans="10:10" x14ac:dyDescent="0.25">
      <c r="J342" s="72"/>
    </row>
    <row r="343" spans="10:10" x14ac:dyDescent="0.25">
      <c r="J343" s="72"/>
    </row>
    <row r="344" spans="10:10" x14ac:dyDescent="0.25">
      <c r="J344" s="72"/>
    </row>
    <row r="345" spans="10:10" x14ac:dyDescent="0.25">
      <c r="J345" s="72"/>
    </row>
    <row r="346" spans="10:10" x14ac:dyDescent="0.25">
      <c r="J346" s="72"/>
    </row>
    <row r="347" spans="10:10" x14ac:dyDescent="0.25">
      <c r="J347" s="72"/>
    </row>
    <row r="348" spans="10:10" x14ac:dyDescent="0.25">
      <c r="J348" s="72"/>
    </row>
    <row r="349" spans="10:10" x14ac:dyDescent="0.25">
      <c r="J349" s="72"/>
    </row>
    <row r="350" spans="10:10" x14ac:dyDescent="0.25">
      <c r="J350" s="72"/>
    </row>
    <row r="351" spans="10:10" x14ac:dyDescent="0.25">
      <c r="J351" s="72"/>
    </row>
    <row r="352" spans="10:10" x14ac:dyDescent="0.25">
      <c r="J352" s="72"/>
    </row>
    <row r="353" spans="10:10" x14ac:dyDescent="0.25">
      <c r="J353" s="72"/>
    </row>
    <row r="354" spans="10:10" x14ac:dyDescent="0.25">
      <c r="J354" s="72"/>
    </row>
    <row r="355" spans="10:10" x14ac:dyDescent="0.25">
      <c r="J355" s="72"/>
    </row>
    <row r="356" spans="10:10" x14ac:dyDescent="0.25">
      <c r="J356" s="72"/>
    </row>
    <row r="357" spans="10:10" x14ac:dyDescent="0.25">
      <c r="J357" s="72"/>
    </row>
    <row r="358" spans="10:10" x14ac:dyDescent="0.25">
      <c r="J358" s="72"/>
    </row>
    <row r="359" spans="10:10" x14ac:dyDescent="0.25">
      <c r="J359" s="72"/>
    </row>
    <row r="360" spans="10:10" x14ac:dyDescent="0.25">
      <c r="J360" s="72"/>
    </row>
    <row r="361" spans="10:10" x14ac:dyDescent="0.25">
      <c r="J361" s="72"/>
    </row>
    <row r="362" spans="10:10" x14ac:dyDescent="0.25">
      <c r="J362" s="72"/>
    </row>
    <row r="363" spans="10:10" x14ac:dyDescent="0.25">
      <c r="J363" s="72"/>
    </row>
    <row r="364" spans="10:10" x14ac:dyDescent="0.25">
      <c r="J364" s="72"/>
    </row>
    <row r="365" spans="10:10" x14ac:dyDescent="0.25">
      <c r="J365" s="72"/>
    </row>
    <row r="366" spans="10:10" x14ac:dyDescent="0.25">
      <c r="J366" s="72"/>
    </row>
    <row r="367" spans="10:10" x14ac:dyDescent="0.25">
      <c r="J367" s="72"/>
    </row>
    <row r="368" spans="10:10" x14ac:dyDescent="0.25">
      <c r="J368" s="72"/>
    </row>
    <row r="369" spans="10:10" x14ac:dyDescent="0.25">
      <c r="J369" s="72"/>
    </row>
    <row r="370" spans="10:10" x14ac:dyDescent="0.25">
      <c r="J370" s="72"/>
    </row>
    <row r="371" spans="10:10" x14ac:dyDescent="0.25">
      <c r="J371" s="72"/>
    </row>
    <row r="372" spans="10:10" x14ac:dyDescent="0.25">
      <c r="J372" s="72"/>
    </row>
    <row r="373" spans="10:10" x14ac:dyDescent="0.25">
      <c r="J373" s="72"/>
    </row>
    <row r="374" spans="10:10" x14ac:dyDescent="0.25">
      <c r="J374" s="72"/>
    </row>
    <row r="375" spans="10:10" x14ac:dyDescent="0.25">
      <c r="J375" s="72"/>
    </row>
    <row r="376" spans="10:10" x14ac:dyDescent="0.25">
      <c r="J376" s="72"/>
    </row>
    <row r="377" spans="10:10" x14ac:dyDescent="0.25">
      <c r="J377" s="72"/>
    </row>
    <row r="378" spans="10:10" x14ac:dyDescent="0.25">
      <c r="J378" s="72"/>
    </row>
    <row r="379" spans="10:10" x14ac:dyDescent="0.25">
      <c r="J379" s="72"/>
    </row>
    <row r="380" spans="10:10" x14ac:dyDescent="0.25">
      <c r="J380" s="72"/>
    </row>
    <row r="381" spans="10:10" x14ac:dyDescent="0.25">
      <c r="J381" s="72"/>
    </row>
    <row r="382" spans="10:10" x14ac:dyDescent="0.25">
      <c r="J382" s="72"/>
    </row>
    <row r="383" spans="10:10" x14ac:dyDescent="0.25">
      <c r="J383" s="72"/>
    </row>
    <row r="384" spans="10:10" x14ac:dyDescent="0.25">
      <c r="J384" s="72"/>
    </row>
    <row r="385" spans="10:10" x14ac:dyDescent="0.25">
      <c r="J385" s="72"/>
    </row>
    <row r="386" spans="10:10" x14ac:dyDescent="0.25">
      <c r="J386" s="72"/>
    </row>
    <row r="387" spans="10:10" x14ac:dyDescent="0.25">
      <c r="J387" s="72"/>
    </row>
    <row r="388" spans="10:10" x14ac:dyDescent="0.25">
      <c r="J388" s="72"/>
    </row>
    <row r="389" spans="10:10" x14ac:dyDescent="0.25">
      <c r="J389" s="72"/>
    </row>
    <row r="390" spans="10:10" x14ac:dyDescent="0.25">
      <c r="J390" s="72"/>
    </row>
    <row r="391" spans="10:10" x14ac:dyDescent="0.25">
      <c r="J391" s="72"/>
    </row>
    <row r="392" spans="10:10" x14ac:dyDescent="0.25">
      <c r="J392" s="72"/>
    </row>
    <row r="393" spans="10:10" x14ac:dyDescent="0.25">
      <c r="J393" s="72"/>
    </row>
    <row r="394" spans="10:10" x14ac:dyDescent="0.25">
      <c r="J394" s="72"/>
    </row>
    <row r="395" spans="10:10" x14ac:dyDescent="0.25">
      <c r="J395" s="72"/>
    </row>
    <row r="396" spans="10:10" x14ac:dyDescent="0.25">
      <c r="J396" s="72"/>
    </row>
    <row r="397" spans="10:10" x14ac:dyDescent="0.25">
      <c r="J397" s="72"/>
    </row>
    <row r="398" spans="10:10" x14ac:dyDescent="0.25">
      <c r="J398" s="72"/>
    </row>
    <row r="399" spans="10:10" x14ac:dyDescent="0.25">
      <c r="J399" s="72"/>
    </row>
    <row r="400" spans="10:10" x14ac:dyDescent="0.25">
      <c r="J400" s="72"/>
    </row>
    <row r="401" spans="10:10" x14ac:dyDescent="0.25">
      <c r="J401" s="72"/>
    </row>
    <row r="402" spans="10:10" x14ac:dyDescent="0.25">
      <c r="J402" s="72"/>
    </row>
    <row r="403" spans="10:10" x14ac:dyDescent="0.25">
      <c r="J403" s="72"/>
    </row>
    <row r="404" spans="10:10" x14ac:dyDescent="0.25">
      <c r="J404" s="72"/>
    </row>
    <row r="405" spans="10:10" x14ac:dyDescent="0.25">
      <c r="J405" s="72"/>
    </row>
    <row r="406" spans="10:10" x14ac:dyDescent="0.25">
      <c r="J406" s="72"/>
    </row>
    <row r="407" spans="10:10" x14ac:dyDescent="0.25">
      <c r="J407" s="72"/>
    </row>
    <row r="408" spans="10:10" x14ac:dyDescent="0.25">
      <c r="J408" s="72"/>
    </row>
    <row r="409" spans="10:10" x14ac:dyDescent="0.25">
      <c r="J409" s="72"/>
    </row>
    <row r="410" spans="10:10" x14ac:dyDescent="0.25">
      <c r="J410" s="72"/>
    </row>
    <row r="411" spans="10:10" x14ac:dyDescent="0.25">
      <c r="J411" s="72"/>
    </row>
    <row r="412" spans="10:10" x14ac:dyDescent="0.25">
      <c r="J412" s="72"/>
    </row>
    <row r="413" spans="10:10" x14ac:dyDescent="0.25">
      <c r="J413" s="72"/>
    </row>
    <row r="414" spans="10:10" x14ac:dyDescent="0.25">
      <c r="J414" s="72"/>
    </row>
    <row r="415" spans="10:10" x14ac:dyDescent="0.25">
      <c r="J415" s="72"/>
    </row>
    <row r="416" spans="10:10" x14ac:dyDescent="0.25">
      <c r="J416" s="72"/>
    </row>
    <row r="417" spans="10:10" x14ac:dyDescent="0.25">
      <c r="J417" s="72"/>
    </row>
    <row r="418" spans="10:10" x14ac:dyDescent="0.25">
      <c r="J418" s="72"/>
    </row>
    <row r="419" spans="10:10" x14ac:dyDescent="0.25">
      <c r="J419" s="72"/>
    </row>
    <row r="420" spans="10:10" x14ac:dyDescent="0.25">
      <c r="J420" s="72"/>
    </row>
    <row r="421" spans="10:10" x14ac:dyDescent="0.25">
      <c r="J421" s="72"/>
    </row>
    <row r="422" spans="10:10" x14ac:dyDescent="0.25">
      <c r="J422" s="72"/>
    </row>
    <row r="423" spans="10:10" x14ac:dyDescent="0.25">
      <c r="J423" s="72"/>
    </row>
    <row r="424" spans="10:10" x14ac:dyDescent="0.25">
      <c r="J424" s="72"/>
    </row>
    <row r="425" spans="10:10" x14ac:dyDescent="0.25">
      <c r="J425" s="72"/>
    </row>
    <row r="426" spans="10:10" x14ac:dyDescent="0.25">
      <c r="J426" s="72"/>
    </row>
    <row r="427" spans="10:10" x14ac:dyDescent="0.25">
      <c r="J427" s="72"/>
    </row>
    <row r="428" spans="10:10" x14ac:dyDescent="0.25">
      <c r="J428" s="72"/>
    </row>
    <row r="429" spans="10:10" x14ac:dyDescent="0.25">
      <c r="J429" s="72"/>
    </row>
    <row r="430" spans="10:10" x14ac:dyDescent="0.25">
      <c r="J430" s="72"/>
    </row>
    <row r="431" spans="10:10" x14ac:dyDescent="0.25">
      <c r="J431" s="72"/>
    </row>
    <row r="432" spans="10:10" x14ac:dyDescent="0.25">
      <c r="J432" s="72"/>
    </row>
    <row r="433" spans="10:10" x14ac:dyDescent="0.25">
      <c r="J433" s="72"/>
    </row>
    <row r="434" spans="10:10" x14ac:dyDescent="0.25">
      <c r="J434" s="72"/>
    </row>
    <row r="435" spans="10:10" x14ac:dyDescent="0.25">
      <c r="J435" s="72"/>
    </row>
    <row r="436" spans="10:10" x14ac:dyDescent="0.25">
      <c r="J436" s="72"/>
    </row>
    <row r="437" spans="10:10" x14ac:dyDescent="0.25">
      <c r="J437" s="72"/>
    </row>
    <row r="438" spans="10:10" x14ac:dyDescent="0.25">
      <c r="J438" s="72"/>
    </row>
    <row r="439" spans="10:10" x14ac:dyDescent="0.25">
      <c r="J439" s="72"/>
    </row>
    <row r="440" spans="10:10" x14ac:dyDescent="0.25">
      <c r="J440" s="72"/>
    </row>
    <row r="441" spans="10:10" x14ac:dyDescent="0.25">
      <c r="J441" s="72"/>
    </row>
    <row r="442" spans="10:10" x14ac:dyDescent="0.25">
      <c r="J442" s="72"/>
    </row>
    <row r="443" spans="10:10" x14ac:dyDescent="0.25">
      <c r="J443" s="72"/>
    </row>
    <row r="444" spans="10:10" x14ac:dyDescent="0.25">
      <c r="J444" s="72"/>
    </row>
    <row r="445" spans="10:10" x14ac:dyDescent="0.25">
      <c r="J445" s="72"/>
    </row>
    <row r="446" spans="10:10" x14ac:dyDescent="0.25">
      <c r="J446" s="72"/>
    </row>
    <row r="447" spans="10:10" x14ac:dyDescent="0.25">
      <c r="J447" s="72"/>
    </row>
    <row r="448" spans="10:10" x14ac:dyDescent="0.25">
      <c r="J448" s="72"/>
    </row>
    <row r="449" spans="10:10" x14ac:dyDescent="0.25">
      <c r="J449" s="72"/>
    </row>
    <row r="450" spans="10:10" x14ac:dyDescent="0.25">
      <c r="J450" s="72"/>
    </row>
    <row r="451" spans="10:10" x14ac:dyDescent="0.25">
      <c r="J451" s="72"/>
    </row>
    <row r="452" spans="10:10" x14ac:dyDescent="0.25">
      <c r="J452" s="72"/>
    </row>
    <row r="453" spans="10:10" x14ac:dyDescent="0.25">
      <c r="J453" s="72"/>
    </row>
    <row r="454" spans="10:10" x14ac:dyDescent="0.25">
      <c r="J454" s="72"/>
    </row>
    <row r="455" spans="10:10" x14ac:dyDescent="0.25">
      <c r="J455" s="72"/>
    </row>
    <row r="456" spans="10:10" x14ac:dyDescent="0.25">
      <c r="J456" s="72"/>
    </row>
    <row r="457" spans="10:10" x14ac:dyDescent="0.25">
      <c r="J457" s="72"/>
    </row>
    <row r="458" spans="10:10" x14ac:dyDescent="0.25">
      <c r="J458" s="72"/>
    </row>
    <row r="459" spans="10:10" x14ac:dyDescent="0.25">
      <c r="J459" s="72"/>
    </row>
    <row r="460" spans="10:10" x14ac:dyDescent="0.25">
      <c r="J460" s="72"/>
    </row>
    <row r="461" spans="10:10" x14ac:dyDescent="0.25">
      <c r="J461" s="72"/>
    </row>
    <row r="462" spans="10:10" x14ac:dyDescent="0.25">
      <c r="J462" s="72"/>
    </row>
    <row r="463" spans="10:10" x14ac:dyDescent="0.25">
      <c r="J463" s="72"/>
    </row>
    <row r="464" spans="10:10" x14ac:dyDescent="0.25">
      <c r="J464" s="72"/>
    </row>
    <row r="465" spans="10:10" x14ac:dyDescent="0.25">
      <c r="J465" s="72"/>
    </row>
    <row r="466" spans="10:10" x14ac:dyDescent="0.25">
      <c r="J466" s="72"/>
    </row>
    <row r="467" spans="10:10" x14ac:dyDescent="0.25">
      <c r="J467" s="72"/>
    </row>
    <row r="468" spans="10:10" x14ac:dyDescent="0.25">
      <c r="J468" s="72"/>
    </row>
    <row r="469" spans="10:10" x14ac:dyDescent="0.25">
      <c r="J469" s="72"/>
    </row>
    <row r="470" spans="10:10" x14ac:dyDescent="0.25">
      <c r="J470" s="72"/>
    </row>
    <row r="471" spans="10:10" x14ac:dyDescent="0.25">
      <c r="J471" s="72"/>
    </row>
    <row r="472" spans="10:10" x14ac:dyDescent="0.25">
      <c r="J472" s="72"/>
    </row>
    <row r="473" spans="10:10" x14ac:dyDescent="0.25">
      <c r="J473" s="72"/>
    </row>
    <row r="474" spans="10:10" x14ac:dyDescent="0.25">
      <c r="J474" s="72"/>
    </row>
    <row r="475" spans="10:10" x14ac:dyDescent="0.25">
      <c r="J475" s="72"/>
    </row>
    <row r="476" spans="10:10" x14ac:dyDescent="0.25">
      <c r="J476" s="72"/>
    </row>
    <row r="477" spans="10:10" x14ac:dyDescent="0.25">
      <c r="J477" s="72"/>
    </row>
    <row r="478" spans="10:10" x14ac:dyDescent="0.25">
      <c r="J478" s="72"/>
    </row>
    <row r="479" spans="10:10" x14ac:dyDescent="0.25">
      <c r="J479" s="72"/>
    </row>
    <row r="480" spans="10:10" x14ac:dyDescent="0.25">
      <c r="J480" s="72"/>
    </row>
    <row r="481" spans="10:10" x14ac:dyDescent="0.25">
      <c r="J481" s="72"/>
    </row>
    <row r="482" spans="10:10" x14ac:dyDescent="0.25">
      <c r="J482" s="72"/>
    </row>
    <row r="483" spans="10:10" x14ac:dyDescent="0.25">
      <c r="J483" s="72"/>
    </row>
    <row r="484" spans="10:10" x14ac:dyDescent="0.25">
      <c r="J484" s="72"/>
    </row>
    <row r="485" spans="10:10" x14ac:dyDescent="0.25">
      <c r="J485" s="72"/>
    </row>
    <row r="486" spans="10:10" x14ac:dyDescent="0.25">
      <c r="J486" s="72"/>
    </row>
    <row r="487" spans="10:10" x14ac:dyDescent="0.25">
      <c r="J487" s="72"/>
    </row>
    <row r="488" spans="10:10" x14ac:dyDescent="0.25">
      <c r="J488" s="72"/>
    </row>
    <row r="489" spans="10:10" x14ac:dyDescent="0.25">
      <c r="J489" s="72"/>
    </row>
    <row r="490" spans="10:10" x14ac:dyDescent="0.25">
      <c r="J490" s="72"/>
    </row>
    <row r="491" spans="10:10" x14ac:dyDescent="0.25">
      <c r="J491" s="72"/>
    </row>
    <row r="492" spans="10:10" x14ac:dyDescent="0.25">
      <c r="J492" s="72"/>
    </row>
    <row r="493" spans="10:10" x14ac:dyDescent="0.25">
      <c r="J493" s="72"/>
    </row>
    <row r="494" spans="10:10" x14ac:dyDescent="0.25">
      <c r="J494" s="72"/>
    </row>
    <row r="495" spans="10:10" x14ac:dyDescent="0.25">
      <c r="J495" s="72"/>
    </row>
    <row r="496" spans="10:10" x14ac:dyDescent="0.25">
      <c r="J496" s="72"/>
    </row>
    <row r="497" spans="10:10" x14ac:dyDescent="0.25">
      <c r="J497" s="72"/>
    </row>
    <row r="498" spans="10:10" x14ac:dyDescent="0.25">
      <c r="J498" s="72"/>
    </row>
    <row r="499" spans="10:10" x14ac:dyDescent="0.25">
      <c r="J499" s="72"/>
    </row>
    <row r="500" spans="10:10" x14ac:dyDescent="0.25">
      <c r="J500" s="72"/>
    </row>
    <row r="501" spans="10:10" x14ac:dyDescent="0.25">
      <c r="J501" s="72"/>
    </row>
    <row r="502" spans="10:10" x14ac:dyDescent="0.25">
      <c r="J502" s="72"/>
    </row>
    <row r="503" spans="10:10" x14ac:dyDescent="0.25">
      <c r="J503" s="72"/>
    </row>
    <row r="504" spans="10:10" x14ac:dyDescent="0.25">
      <c r="J504" s="72"/>
    </row>
    <row r="505" spans="10:10" x14ac:dyDescent="0.25">
      <c r="J505" s="72"/>
    </row>
    <row r="506" spans="10:10" x14ac:dyDescent="0.25">
      <c r="J506" s="72"/>
    </row>
    <row r="507" spans="10:10" x14ac:dyDescent="0.25">
      <c r="J507" s="72"/>
    </row>
    <row r="508" spans="10:10" x14ac:dyDescent="0.25">
      <c r="J508" s="72"/>
    </row>
    <row r="509" spans="10:10" x14ac:dyDescent="0.25">
      <c r="J509" s="72"/>
    </row>
    <row r="510" spans="10:10" x14ac:dyDescent="0.25">
      <c r="J510" s="72"/>
    </row>
    <row r="511" spans="10:10" x14ac:dyDescent="0.25">
      <c r="J511" s="72"/>
    </row>
    <row r="512" spans="10:10" x14ac:dyDescent="0.25">
      <c r="J512" s="72"/>
    </row>
    <row r="513" spans="10:10" x14ac:dyDescent="0.25">
      <c r="J513" s="72"/>
    </row>
    <row r="514" spans="10:10" x14ac:dyDescent="0.25">
      <c r="J514" s="72"/>
    </row>
    <row r="515" spans="10:10" x14ac:dyDescent="0.25">
      <c r="J515" s="72"/>
    </row>
    <row r="516" spans="10:10" x14ac:dyDescent="0.25">
      <c r="J516" s="72"/>
    </row>
    <row r="517" spans="10:10" x14ac:dyDescent="0.25">
      <c r="J517" s="72"/>
    </row>
    <row r="518" spans="10:10" x14ac:dyDescent="0.25">
      <c r="J518" s="72"/>
    </row>
    <row r="519" spans="10:10" x14ac:dyDescent="0.25">
      <c r="J519" s="72"/>
    </row>
    <row r="520" spans="10:10" x14ac:dyDescent="0.25">
      <c r="J520" s="72"/>
    </row>
    <row r="521" spans="10:10" x14ac:dyDescent="0.25">
      <c r="J521" s="72"/>
    </row>
    <row r="522" spans="10:10" x14ac:dyDescent="0.25">
      <c r="J522" s="72"/>
    </row>
    <row r="523" spans="10:10" x14ac:dyDescent="0.25">
      <c r="J523" s="72"/>
    </row>
    <row r="524" spans="10:10" x14ac:dyDescent="0.25">
      <c r="J524" s="72"/>
    </row>
    <row r="525" spans="10:10" x14ac:dyDescent="0.25">
      <c r="J525" s="72"/>
    </row>
    <row r="526" spans="10:10" x14ac:dyDescent="0.25">
      <c r="J526" s="72"/>
    </row>
    <row r="527" spans="10:10" x14ac:dyDescent="0.25">
      <c r="J527" s="72"/>
    </row>
    <row r="528" spans="10:10" x14ac:dyDescent="0.25">
      <c r="J528" s="72"/>
    </row>
    <row r="529" spans="10:10" x14ac:dyDescent="0.25">
      <c r="J529" s="72"/>
    </row>
    <row r="530" spans="10:10" x14ac:dyDescent="0.25">
      <c r="J530" s="72"/>
    </row>
    <row r="531" spans="10:10" x14ac:dyDescent="0.25">
      <c r="J531" s="72"/>
    </row>
    <row r="532" spans="10:10" x14ac:dyDescent="0.25">
      <c r="J532" s="72"/>
    </row>
    <row r="533" spans="10:10" x14ac:dyDescent="0.25">
      <c r="J533" s="72"/>
    </row>
    <row r="534" spans="10:10" x14ac:dyDescent="0.25">
      <c r="J534" s="72"/>
    </row>
    <row r="535" spans="10:10" x14ac:dyDescent="0.25">
      <c r="J535" s="72"/>
    </row>
    <row r="536" spans="10:10" x14ac:dyDescent="0.25">
      <c r="J536" s="72"/>
    </row>
    <row r="537" spans="10:10" x14ac:dyDescent="0.25">
      <c r="J537" s="72"/>
    </row>
    <row r="538" spans="10:10" x14ac:dyDescent="0.25">
      <c r="J538" s="72"/>
    </row>
    <row r="539" spans="10:10" x14ac:dyDescent="0.25">
      <c r="J539" s="72"/>
    </row>
    <row r="540" spans="10:10" x14ac:dyDescent="0.25">
      <c r="J540" s="72"/>
    </row>
    <row r="541" spans="10:10" x14ac:dyDescent="0.25">
      <c r="J541" s="72"/>
    </row>
    <row r="542" spans="10:10" x14ac:dyDescent="0.25">
      <c r="J542" s="72"/>
    </row>
    <row r="543" spans="10:10" x14ac:dyDescent="0.25">
      <c r="J543" s="72"/>
    </row>
    <row r="544" spans="10:10" x14ac:dyDescent="0.25">
      <c r="J544" s="72"/>
    </row>
    <row r="545" spans="10:10" x14ac:dyDescent="0.25">
      <c r="J545" s="72"/>
    </row>
    <row r="546" spans="10:10" x14ac:dyDescent="0.25">
      <c r="J546" s="72"/>
    </row>
    <row r="547" spans="10:10" x14ac:dyDescent="0.25">
      <c r="J547" s="72"/>
    </row>
    <row r="548" spans="10:10" x14ac:dyDescent="0.25">
      <c r="J548" s="72"/>
    </row>
    <row r="549" spans="10:10" x14ac:dyDescent="0.25">
      <c r="J549" s="72"/>
    </row>
    <row r="550" spans="10:10" x14ac:dyDescent="0.25">
      <c r="J550" s="72"/>
    </row>
    <row r="551" spans="10:10" x14ac:dyDescent="0.25">
      <c r="J551" s="72"/>
    </row>
    <row r="552" spans="10:10" x14ac:dyDescent="0.25">
      <c r="J552" s="72"/>
    </row>
    <row r="553" spans="10:10" x14ac:dyDescent="0.25">
      <c r="J553" s="72"/>
    </row>
    <row r="554" spans="10:10" x14ac:dyDescent="0.25">
      <c r="J554" s="72"/>
    </row>
    <row r="555" spans="10:10" x14ac:dyDescent="0.25">
      <c r="J555" s="72"/>
    </row>
    <row r="556" spans="10:10" x14ac:dyDescent="0.25">
      <c r="J556" s="72"/>
    </row>
    <row r="557" spans="10:10" x14ac:dyDescent="0.25">
      <c r="J557" s="72"/>
    </row>
    <row r="558" spans="10:10" x14ac:dyDescent="0.25">
      <c r="J558" s="72"/>
    </row>
    <row r="559" spans="10:10" x14ac:dyDescent="0.25">
      <c r="J559" s="72"/>
    </row>
    <row r="560" spans="10:10" x14ac:dyDescent="0.25">
      <c r="J560" s="72"/>
    </row>
    <row r="561" spans="10:10" x14ac:dyDescent="0.25">
      <c r="J561" s="72"/>
    </row>
    <row r="562" spans="10:10" x14ac:dyDescent="0.25">
      <c r="J562" s="72"/>
    </row>
    <row r="563" spans="10:10" x14ac:dyDescent="0.25">
      <c r="J563" s="72"/>
    </row>
    <row r="564" spans="10:10" x14ac:dyDescent="0.25">
      <c r="J564" s="72"/>
    </row>
    <row r="565" spans="10:10" x14ac:dyDescent="0.25">
      <c r="J565" s="72"/>
    </row>
    <row r="566" spans="10:10" x14ac:dyDescent="0.25">
      <c r="J566" s="72"/>
    </row>
    <row r="567" spans="10:10" x14ac:dyDescent="0.25">
      <c r="J567" s="72"/>
    </row>
    <row r="568" spans="10:10" x14ac:dyDescent="0.25">
      <c r="J568" s="72"/>
    </row>
    <row r="569" spans="10:10" x14ac:dyDescent="0.25">
      <c r="J569" s="72"/>
    </row>
    <row r="570" spans="10:10" x14ac:dyDescent="0.25">
      <c r="J570" s="72"/>
    </row>
    <row r="571" spans="10:10" x14ac:dyDescent="0.25">
      <c r="J571" s="72"/>
    </row>
    <row r="572" spans="10:10" x14ac:dyDescent="0.25">
      <c r="J572" s="72"/>
    </row>
    <row r="573" spans="10:10" x14ac:dyDescent="0.25">
      <c r="J573" s="72"/>
    </row>
    <row r="574" spans="10:10" x14ac:dyDescent="0.25">
      <c r="J574" s="72"/>
    </row>
    <row r="575" spans="10:10" x14ac:dyDescent="0.25">
      <c r="J575" s="72"/>
    </row>
    <row r="576" spans="10:10" x14ac:dyDescent="0.25">
      <c r="J576" s="72"/>
    </row>
    <row r="577" spans="10:10" x14ac:dyDescent="0.25">
      <c r="J577" s="72"/>
    </row>
    <row r="578" spans="10:10" x14ac:dyDescent="0.25">
      <c r="J578" s="72"/>
    </row>
    <row r="579" spans="10:10" x14ac:dyDescent="0.25">
      <c r="J579" s="72"/>
    </row>
    <row r="580" spans="10:10" x14ac:dyDescent="0.25">
      <c r="J580" s="72"/>
    </row>
    <row r="581" spans="10:10" x14ac:dyDescent="0.25">
      <c r="J581" s="72"/>
    </row>
    <row r="582" spans="10:10" x14ac:dyDescent="0.25">
      <c r="J582" s="72"/>
    </row>
    <row r="583" spans="10:10" x14ac:dyDescent="0.25">
      <c r="J583" s="72"/>
    </row>
    <row r="584" spans="10:10" x14ac:dyDescent="0.25">
      <c r="J584" s="72"/>
    </row>
    <row r="585" spans="10:10" x14ac:dyDescent="0.25">
      <c r="J585" s="72"/>
    </row>
    <row r="586" spans="10:10" x14ac:dyDescent="0.25">
      <c r="J586" s="72"/>
    </row>
    <row r="587" spans="10:10" x14ac:dyDescent="0.25">
      <c r="J587" s="72"/>
    </row>
    <row r="588" spans="10:10" x14ac:dyDescent="0.25">
      <c r="J588" s="72"/>
    </row>
    <row r="589" spans="10:10" x14ac:dyDescent="0.25">
      <c r="J589" s="72"/>
    </row>
    <row r="590" spans="10:10" x14ac:dyDescent="0.25">
      <c r="J590" s="72"/>
    </row>
    <row r="591" spans="10:10" x14ac:dyDescent="0.25">
      <c r="J591" s="72"/>
    </row>
    <row r="592" spans="10:10" x14ac:dyDescent="0.25">
      <c r="J592" s="72"/>
    </row>
    <row r="593" spans="10:10" x14ac:dyDescent="0.25">
      <c r="J593" s="72"/>
    </row>
    <row r="594" spans="10:10" x14ac:dyDescent="0.25">
      <c r="J594" s="72"/>
    </row>
    <row r="595" spans="10:10" x14ac:dyDescent="0.25">
      <c r="J595" s="72"/>
    </row>
    <row r="596" spans="10:10" x14ac:dyDescent="0.25">
      <c r="J596" s="72"/>
    </row>
    <row r="597" spans="10:10" x14ac:dyDescent="0.25">
      <c r="J597" s="72"/>
    </row>
    <row r="598" spans="10:10" x14ac:dyDescent="0.25">
      <c r="J598" s="72"/>
    </row>
    <row r="599" spans="10:10" x14ac:dyDescent="0.25">
      <c r="J599" s="72"/>
    </row>
    <row r="600" spans="10:10" x14ac:dyDescent="0.25">
      <c r="J600" s="72"/>
    </row>
    <row r="601" spans="10:10" x14ac:dyDescent="0.25">
      <c r="J601" s="72"/>
    </row>
    <row r="602" spans="10:10" x14ac:dyDescent="0.25">
      <c r="J602" s="72"/>
    </row>
    <row r="603" spans="10:10" x14ac:dyDescent="0.25">
      <c r="J603" s="72"/>
    </row>
    <row r="604" spans="10:10" x14ac:dyDescent="0.25">
      <c r="J604" s="72"/>
    </row>
    <row r="605" spans="10:10" x14ac:dyDescent="0.25">
      <c r="J605" s="72"/>
    </row>
    <row r="606" spans="10:10" x14ac:dyDescent="0.25">
      <c r="J606" s="72"/>
    </row>
    <row r="607" spans="10:10" x14ac:dyDescent="0.25">
      <c r="J607" s="72"/>
    </row>
    <row r="608" spans="10:10" x14ac:dyDescent="0.25">
      <c r="J608" s="72"/>
    </row>
    <row r="609" spans="10:10" x14ac:dyDescent="0.25">
      <c r="J609" s="72"/>
    </row>
    <row r="610" spans="10:10" x14ac:dyDescent="0.25">
      <c r="J610" s="72"/>
    </row>
    <row r="611" spans="10:10" x14ac:dyDescent="0.25">
      <c r="J611" s="72"/>
    </row>
    <row r="612" spans="10:10" x14ac:dyDescent="0.25">
      <c r="J612" s="72"/>
    </row>
    <row r="613" spans="10:10" x14ac:dyDescent="0.25">
      <c r="J613" s="72"/>
    </row>
    <row r="614" spans="10:10" x14ac:dyDescent="0.25">
      <c r="J614" s="72"/>
    </row>
    <row r="615" spans="10:10" x14ac:dyDescent="0.25">
      <c r="J615" s="72"/>
    </row>
    <row r="616" spans="10:10" x14ac:dyDescent="0.25">
      <c r="J616" s="72"/>
    </row>
    <row r="617" spans="10:10" x14ac:dyDescent="0.25">
      <c r="J617" s="72"/>
    </row>
    <row r="618" spans="10:10" x14ac:dyDescent="0.25">
      <c r="J618" s="72"/>
    </row>
    <row r="619" spans="10:10" x14ac:dyDescent="0.25">
      <c r="J619" s="72"/>
    </row>
    <row r="620" spans="10:10" x14ac:dyDescent="0.25">
      <c r="J620" s="72"/>
    </row>
    <row r="621" spans="10:10" x14ac:dyDescent="0.25">
      <c r="J621" s="72"/>
    </row>
    <row r="622" spans="10:10" x14ac:dyDescent="0.25">
      <c r="J622" s="72"/>
    </row>
    <row r="623" spans="10:10" x14ac:dyDescent="0.25">
      <c r="J623" s="72"/>
    </row>
    <row r="624" spans="10:10" x14ac:dyDescent="0.25">
      <c r="J624" s="72"/>
    </row>
    <row r="625" spans="10:10" x14ac:dyDescent="0.25">
      <c r="J625" s="72"/>
    </row>
    <row r="626" spans="10:10" x14ac:dyDescent="0.25">
      <c r="J626" s="72"/>
    </row>
    <row r="627" spans="10:10" x14ac:dyDescent="0.25">
      <c r="J627" s="72"/>
    </row>
    <row r="628" spans="10:10" x14ac:dyDescent="0.25">
      <c r="J628" s="72"/>
    </row>
    <row r="629" spans="10:10" x14ac:dyDescent="0.25">
      <c r="J629" s="72"/>
    </row>
    <row r="630" spans="10:10" x14ac:dyDescent="0.25">
      <c r="J630" s="72"/>
    </row>
    <row r="631" spans="10:10" x14ac:dyDescent="0.25">
      <c r="J631" s="72"/>
    </row>
    <row r="632" spans="10:10" x14ac:dyDescent="0.25">
      <c r="J632" s="72"/>
    </row>
    <row r="633" spans="10:10" x14ac:dyDescent="0.25">
      <c r="J633" s="72"/>
    </row>
    <row r="634" spans="10:10" x14ac:dyDescent="0.25">
      <c r="J634" s="72"/>
    </row>
    <row r="635" spans="10:10" x14ac:dyDescent="0.25">
      <c r="J635" s="72"/>
    </row>
    <row r="636" spans="10:10" x14ac:dyDescent="0.25">
      <c r="J636" s="72"/>
    </row>
    <row r="637" spans="10:10" x14ac:dyDescent="0.25">
      <c r="J637" s="72"/>
    </row>
    <row r="638" spans="10:10" x14ac:dyDescent="0.25">
      <c r="J638" s="72"/>
    </row>
    <row r="639" spans="10:10" x14ac:dyDescent="0.25">
      <c r="J639" s="72"/>
    </row>
    <row r="640" spans="10:10" x14ac:dyDescent="0.25">
      <c r="J640" s="72"/>
    </row>
    <row r="641" spans="10:10" x14ac:dyDescent="0.25">
      <c r="J641" s="72"/>
    </row>
    <row r="642" spans="10:10" x14ac:dyDescent="0.25">
      <c r="J642" s="72"/>
    </row>
    <row r="643" spans="10:10" x14ac:dyDescent="0.25">
      <c r="J643" s="72"/>
    </row>
    <row r="644" spans="10:10" x14ac:dyDescent="0.25">
      <c r="J644" s="72"/>
    </row>
    <row r="645" spans="10:10" x14ac:dyDescent="0.25">
      <c r="J645" s="72"/>
    </row>
    <row r="646" spans="10:10" x14ac:dyDescent="0.25">
      <c r="J646" s="72"/>
    </row>
    <row r="647" spans="10:10" x14ac:dyDescent="0.25">
      <c r="J647" s="72"/>
    </row>
    <row r="648" spans="10:10" x14ac:dyDescent="0.25">
      <c r="J648" s="72"/>
    </row>
    <row r="649" spans="10:10" x14ac:dyDescent="0.25">
      <c r="J649" s="72"/>
    </row>
    <row r="650" spans="10:10" x14ac:dyDescent="0.25">
      <c r="J650" s="72"/>
    </row>
    <row r="651" spans="10:10" x14ac:dyDescent="0.25">
      <c r="J651" s="72"/>
    </row>
    <row r="652" spans="10:10" x14ac:dyDescent="0.25">
      <c r="J652" s="72"/>
    </row>
    <row r="653" spans="10:10" x14ac:dyDescent="0.25">
      <c r="J653" s="72"/>
    </row>
    <row r="654" spans="10:10" x14ac:dyDescent="0.25">
      <c r="J654" s="72"/>
    </row>
    <row r="655" spans="10:10" x14ac:dyDescent="0.25">
      <c r="J655" s="72"/>
    </row>
    <row r="656" spans="10:10" x14ac:dyDescent="0.25">
      <c r="J656" s="72"/>
    </row>
    <row r="657" spans="10:10" x14ac:dyDescent="0.25">
      <c r="J657" s="72"/>
    </row>
    <row r="658" spans="10:10" x14ac:dyDescent="0.25">
      <c r="J658" s="72"/>
    </row>
    <row r="659" spans="10:10" x14ac:dyDescent="0.25">
      <c r="J659" s="72"/>
    </row>
    <row r="660" spans="10:10" x14ac:dyDescent="0.25">
      <c r="J660" s="72"/>
    </row>
    <row r="661" spans="10:10" x14ac:dyDescent="0.25">
      <c r="J661" s="72"/>
    </row>
    <row r="662" spans="10:10" x14ac:dyDescent="0.25">
      <c r="J662" s="72"/>
    </row>
    <row r="663" spans="10:10" x14ac:dyDescent="0.25">
      <c r="J663" s="72"/>
    </row>
    <row r="664" spans="10:10" x14ac:dyDescent="0.25">
      <c r="J664" s="72"/>
    </row>
    <row r="665" spans="10:10" x14ac:dyDescent="0.25">
      <c r="J665" s="72"/>
    </row>
    <row r="666" spans="10:10" x14ac:dyDescent="0.25">
      <c r="J666" s="72"/>
    </row>
    <row r="667" spans="10:10" x14ac:dyDescent="0.25">
      <c r="J667" s="72"/>
    </row>
    <row r="668" spans="10:10" x14ac:dyDescent="0.25">
      <c r="J668" s="72"/>
    </row>
    <row r="669" spans="10:10" x14ac:dyDescent="0.25">
      <c r="J669" s="72"/>
    </row>
    <row r="670" spans="10:10" x14ac:dyDescent="0.25">
      <c r="J670" s="72"/>
    </row>
    <row r="671" spans="10:10" x14ac:dyDescent="0.25">
      <c r="J671" s="72"/>
    </row>
    <row r="672" spans="10:10" x14ac:dyDescent="0.25">
      <c r="J672" s="72"/>
    </row>
    <row r="673" spans="10:10" x14ac:dyDescent="0.25">
      <c r="J673" s="72"/>
    </row>
    <row r="674" spans="10:10" x14ac:dyDescent="0.25">
      <c r="J674" s="72"/>
    </row>
    <row r="675" spans="10:10" x14ac:dyDescent="0.25">
      <c r="J675" s="72"/>
    </row>
    <row r="676" spans="10:10" x14ac:dyDescent="0.25">
      <c r="J676" s="72"/>
    </row>
    <row r="677" spans="10:10" x14ac:dyDescent="0.25">
      <c r="J677" s="72"/>
    </row>
    <row r="678" spans="10:10" x14ac:dyDescent="0.25">
      <c r="J678" s="72"/>
    </row>
    <row r="679" spans="10:10" x14ac:dyDescent="0.25">
      <c r="J679" s="72"/>
    </row>
    <row r="680" spans="10:10" x14ac:dyDescent="0.25">
      <c r="J680" s="72"/>
    </row>
    <row r="681" spans="10:10" x14ac:dyDescent="0.25">
      <c r="J681" s="72"/>
    </row>
    <row r="682" spans="10:10" x14ac:dyDescent="0.25">
      <c r="J682" s="72"/>
    </row>
    <row r="683" spans="10:10" x14ac:dyDescent="0.25">
      <c r="J683" s="72"/>
    </row>
    <row r="684" spans="10:10" x14ac:dyDescent="0.25">
      <c r="J684" s="72"/>
    </row>
    <row r="685" spans="10:10" x14ac:dyDescent="0.25">
      <c r="J685" s="72"/>
    </row>
    <row r="686" spans="10:10" x14ac:dyDescent="0.25">
      <c r="J686" s="72"/>
    </row>
    <row r="687" spans="10:10" x14ac:dyDescent="0.25">
      <c r="J687" s="72"/>
    </row>
    <row r="688" spans="10:10" x14ac:dyDescent="0.25">
      <c r="J688" s="72"/>
    </row>
    <row r="689" spans="10:10" x14ac:dyDescent="0.25">
      <c r="J689" s="72"/>
    </row>
    <row r="690" spans="10:10" x14ac:dyDescent="0.25">
      <c r="J690" s="72"/>
    </row>
    <row r="691" spans="10:10" x14ac:dyDescent="0.25">
      <c r="J691" s="72"/>
    </row>
    <row r="692" spans="10:10" x14ac:dyDescent="0.25">
      <c r="J692" s="72"/>
    </row>
    <row r="693" spans="10:10" x14ac:dyDescent="0.25">
      <c r="J693" s="72"/>
    </row>
    <row r="694" spans="10:10" x14ac:dyDescent="0.25">
      <c r="J694" s="72"/>
    </row>
    <row r="695" spans="10:10" x14ac:dyDescent="0.25">
      <c r="J695" s="72"/>
    </row>
    <row r="696" spans="10:10" x14ac:dyDescent="0.25">
      <c r="J696" s="72"/>
    </row>
    <row r="697" spans="10:10" x14ac:dyDescent="0.25">
      <c r="J697" s="72"/>
    </row>
    <row r="698" spans="10:10" x14ac:dyDescent="0.25">
      <c r="J698" s="72"/>
    </row>
    <row r="699" spans="10:10" x14ac:dyDescent="0.25">
      <c r="J699" s="72"/>
    </row>
    <row r="700" spans="10:10" x14ac:dyDescent="0.25">
      <c r="J700" s="72"/>
    </row>
    <row r="701" spans="10:10" x14ac:dyDescent="0.25">
      <c r="J701" s="72"/>
    </row>
    <row r="702" spans="10:10" x14ac:dyDescent="0.25">
      <c r="J702" s="72"/>
    </row>
    <row r="703" spans="10:10" x14ac:dyDescent="0.25">
      <c r="J703" s="72"/>
    </row>
    <row r="704" spans="10:10" x14ac:dyDescent="0.25">
      <c r="J704" s="72"/>
    </row>
    <row r="705" spans="10:10" x14ac:dyDescent="0.25">
      <c r="J705" s="72"/>
    </row>
    <row r="706" spans="10:10" x14ac:dyDescent="0.25">
      <c r="J706" s="72"/>
    </row>
    <row r="707" spans="10:10" x14ac:dyDescent="0.25">
      <c r="J707" s="72"/>
    </row>
    <row r="708" spans="10:10" x14ac:dyDescent="0.25">
      <c r="J708" s="72"/>
    </row>
    <row r="709" spans="10:10" x14ac:dyDescent="0.25">
      <c r="J709" s="72"/>
    </row>
    <row r="710" spans="10:10" x14ac:dyDescent="0.25">
      <c r="J710" s="72"/>
    </row>
    <row r="711" spans="10:10" x14ac:dyDescent="0.25">
      <c r="J711" s="72"/>
    </row>
    <row r="712" spans="10:10" x14ac:dyDescent="0.25">
      <c r="J712" s="72"/>
    </row>
    <row r="713" spans="10:10" x14ac:dyDescent="0.25">
      <c r="J713" s="72"/>
    </row>
    <row r="714" spans="10:10" x14ac:dyDescent="0.25">
      <c r="J714" s="72"/>
    </row>
    <row r="715" spans="10:10" x14ac:dyDescent="0.25">
      <c r="J715" s="72"/>
    </row>
    <row r="716" spans="10:10" x14ac:dyDescent="0.25">
      <c r="J716" s="72"/>
    </row>
    <row r="717" spans="10:10" x14ac:dyDescent="0.25">
      <c r="J717" s="72"/>
    </row>
    <row r="718" spans="10:10" x14ac:dyDescent="0.25">
      <c r="J718" s="72"/>
    </row>
    <row r="719" spans="10:10" x14ac:dyDescent="0.25">
      <c r="J719" s="72"/>
    </row>
    <row r="720" spans="10:10" x14ac:dyDescent="0.25">
      <c r="J720" s="72"/>
    </row>
    <row r="721" spans="10:10" x14ac:dyDescent="0.25">
      <c r="J721" s="72"/>
    </row>
    <row r="722" spans="10:10" x14ac:dyDescent="0.25">
      <c r="J722" s="72"/>
    </row>
    <row r="723" spans="10:10" x14ac:dyDescent="0.25">
      <c r="J723" s="72"/>
    </row>
    <row r="724" spans="10:10" x14ac:dyDescent="0.25">
      <c r="J724" s="72"/>
    </row>
    <row r="725" spans="10:10" x14ac:dyDescent="0.25">
      <c r="J725" s="72"/>
    </row>
    <row r="726" spans="10:10" x14ac:dyDescent="0.25">
      <c r="J726" s="72"/>
    </row>
    <row r="727" spans="10:10" x14ac:dyDescent="0.25">
      <c r="J727" s="72"/>
    </row>
    <row r="728" spans="10:10" x14ac:dyDescent="0.25">
      <c r="J728" s="72"/>
    </row>
    <row r="729" spans="10:10" x14ac:dyDescent="0.25">
      <c r="J729" s="72"/>
    </row>
    <row r="730" spans="10:10" x14ac:dyDescent="0.25">
      <c r="J730" s="72"/>
    </row>
    <row r="731" spans="10:10" x14ac:dyDescent="0.25">
      <c r="J731" s="72"/>
    </row>
    <row r="732" spans="10:10" x14ac:dyDescent="0.25">
      <c r="J732" s="72"/>
    </row>
    <row r="733" spans="10:10" x14ac:dyDescent="0.25">
      <c r="J733" s="72"/>
    </row>
    <row r="734" spans="10:10" x14ac:dyDescent="0.25">
      <c r="J734" s="72"/>
    </row>
    <row r="735" spans="10:10" x14ac:dyDescent="0.25">
      <c r="J735" s="72"/>
    </row>
    <row r="736" spans="10:10" x14ac:dyDescent="0.25">
      <c r="J736" s="72"/>
    </row>
    <row r="737" spans="10:10" x14ac:dyDescent="0.25">
      <c r="J737" s="72"/>
    </row>
    <row r="738" spans="10:10" x14ac:dyDescent="0.25">
      <c r="J738" s="72"/>
    </row>
    <row r="739" spans="10:10" x14ac:dyDescent="0.25">
      <c r="J739" s="72"/>
    </row>
    <row r="740" spans="10:10" x14ac:dyDescent="0.25">
      <c r="J740" s="72"/>
    </row>
    <row r="741" spans="10:10" x14ac:dyDescent="0.25">
      <c r="J741" s="72"/>
    </row>
    <row r="742" spans="10:10" x14ac:dyDescent="0.25">
      <c r="J742" s="72"/>
    </row>
    <row r="743" spans="10:10" x14ac:dyDescent="0.25">
      <c r="J743" s="72"/>
    </row>
    <row r="744" spans="10:10" x14ac:dyDescent="0.25">
      <c r="J744" s="72"/>
    </row>
    <row r="745" spans="10:10" x14ac:dyDescent="0.25">
      <c r="J745" s="72"/>
    </row>
    <row r="746" spans="10:10" x14ac:dyDescent="0.25">
      <c r="J746" s="72"/>
    </row>
    <row r="747" spans="10:10" x14ac:dyDescent="0.25">
      <c r="J747" s="72"/>
    </row>
    <row r="748" spans="10:10" x14ac:dyDescent="0.25">
      <c r="J748" s="72"/>
    </row>
    <row r="749" spans="10:10" x14ac:dyDescent="0.25">
      <c r="J749" s="72"/>
    </row>
    <row r="750" spans="10:10" x14ac:dyDescent="0.25">
      <c r="J750" s="72"/>
    </row>
    <row r="751" spans="10:10" x14ac:dyDescent="0.25">
      <c r="J751" s="72"/>
    </row>
    <row r="752" spans="10:10" x14ac:dyDescent="0.25">
      <c r="J752" s="72"/>
    </row>
    <row r="753" spans="10:10" x14ac:dyDescent="0.25">
      <c r="J753" s="72"/>
    </row>
    <row r="754" spans="10:10" x14ac:dyDescent="0.25">
      <c r="J754" s="72"/>
    </row>
    <row r="755" spans="10:10" x14ac:dyDescent="0.25">
      <c r="J755" s="72"/>
    </row>
    <row r="756" spans="10:10" x14ac:dyDescent="0.25">
      <c r="J756" s="72"/>
    </row>
    <row r="757" spans="10:10" x14ac:dyDescent="0.25">
      <c r="J757" s="72"/>
    </row>
    <row r="758" spans="10:10" x14ac:dyDescent="0.25">
      <c r="J758" s="72"/>
    </row>
    <row r="759" spans="10:10" x14ac:dyDescent="0.25">
      <c r="J759" s="72"/>
    </row>
    <row r="760" spans="10:10" x14ac:dyDescent="0.25">
      <c r="J760" s="72"/>
    </row>
    <row r="761" spans="10:10" x14ac:dyDescent="0.25">
      <c r="J761" s="72"/>
    </row>
    <row r="762" spans="10:10" x14ac:dyDescent="0.25">
      <c r="J762" s="72"/>
    </row>
    <row r="763" spans="10:10" x14ac:dyDescent="0.25">
      <c r="J763" s="72"/>
    </row>
    <row r="764" spans="10:10" x14ac:dyDescent="0.25">
      <c r="J764" s="72"/>
    </row>
    <row r="765" spans="10:10" x14ac:dyDescent="0.25">
      <c r="J765" s="72"/>
    </row>
    <row r="766" spans="10:10" x14ac:dyDescent="0.25">
      <c r="J766" s="72"/>
    </row>
    <row r="767" spans="10:10" x14ac:dyDescent="0.25">
      <c r="J767" s="72"/>
    </row>
    <row r="768" spans="10:10" x14ac:dyDescent="0.25">
      <c r="J768" s="72"/>
    </row>
    <row r="769" spans="10:10" x14ac:dyDescent="0.25">
      <c r="J769" s="72"/>
    </row>
    <row r="770" spans="10:10" x14ac:dyDescent="0.25">
      <c r="J770" s="72"/>
    </row>
    <row r="771" spans="10:10" x14ac:dyDescent="0.25">
      <c r="J771" s="72"/>
    </row>
    <row r="772" spans="10:10" x14ac:dyDescent="0.25">
      <c r="J772" s="72"/>
    </row>
    <row r="773" spans="10:10" x14ac:dyDescent="0.25">
      <c r="J773" s="72"/>
    </row>
    <row r="774" spans="10:10" x14ac:dyDescent="0.25">
      <c r="J774" s="72"/>
    </row>
    <row r="775" spans="10:10" x14ac:dyDescent="0.25">
      <c r="J775" s="72"/>
    </row>
    <row r="776" spans="10:10" x14ac:dyDescent="0.25">
      <c r="J776" s="72"/>
    </row>
    <row r="777" spans="10:10" x14ac:dyDescent="0.25">
      <c r="J777" s="72"/>
    </row>
    <row r="778" spans="10:10" x14ac:dyDescent="0.25">
      <c r="J778" s="72"/>
    </row>
    <row r="779" spans="10:10" x14ac:dyDescent="0.25">
      <c r="J779" s="72"/>
    </row>
    <row r="780" spans="10:10" x14ac:dyDescent="0.25">
      <c r="J780" s="72"/>
    </row>
    <row r="781" spans="10:10" x14ac:dyDescent="0.25">
      <c r="J781" s="72"/>
    </row>
    <row r="782" spans="10:10" x14ac:dyDescent="0.25">
      <c r="J782" s="72"/>
    </row>
    <row r="783" spans="10:10" x14ac:dyDescent="0.25">
      <c r="J783" s="72"/>
    </row>
    <row r="784" spans="10:10" x14ac:dyDescent="0.25">
      <c r="J784" s="72"/>
    </row>
    <row r="785" spans="10:10" x14ac:dyDescent="0.25">
      <c r="J785" s="72"/>
    </row>
    <row r="786" spans="10:10" x14ac:dyDescent="0.25">
      <c r="J786" s="72"/>
    </row>
    <row r="787" spans="10:10" x14ac:dyDescent="0.25">
      <c r="J787" s="72"/>
    </row>
    <row r="788" spans="10:10" x14ac:dyDescent="0.25">
      <c r="J788" s="72"/>
    </row>
    <row r="789" spans="10:10" x14ac:dyDescent="0.25">
      <c r="J789" s="72"/>
    </row>
    <row r="790" spans="10:10" x14ac:dyDescent="0.25">
      <c r="J790" s="72"/>
    </row>
    <row r="791" spans="10:10" x14ac:dyDescent="0.25">
      <c r="J791" s="72"/>
    </row>
    <row r="792" spans="10:10" x14ac:dyDescent="0.25">
      <c r="J792" s="72"/>
    </row>
    <row r="793" spans="10:10" x14ac:dyDescent="0.25">
      <c r="J793" s="72"/>
    </row>
    <row r="794" spans="10:10" x14ac:dyDescent="0.25">
      <c r="J794" s="72"/>
    </row>
    <row r="795" spans="10:10" x14ac:dyDescent="0.25">
      <c r="J795" s="72"/>
    </row>
    <row r="796" spans="10:10" x14ac:dyDescent="0.25">
      <c r="J796" s="72"/>
    </row>
    <row r="797" spans="10:10" x14ac:dyDescent="0.25">
      <c r="J797" s="72"/>
    </row>
    <row r="798" spans="10:10" x14ac:dyDescent="0.25">
      <c r="J798" s="72"/>
    </row>
    <row r="799" spans="10:10" x14ac:dyDescent="0.25">
      <c r="J799" s="72"/>
    </row>
    <row r="800" spans="10:10" x14ac:dyDescent="0.25">
      <c r="J800" s="72"/>
    </row>
    <row r="801" spans="10:10" x14ac:dyDescent="0.25">
      <c r="J801" s="72"/>
    </row>
    <row r="802" spans="10:10" x14ac:dyDescent="0.25">
      <c r="J802" s="72"/>
    </row>
    <row r="803" spans="10:10" x14ac:dyDescent="0.25">
      <c r="J803" s="72"/>
    </row>
    <row r="804" spans="10:10" x14ac:dyDescent="0.25">
      <c r="J804" s="72"/>
    </row>
    <row r="805" spans="10:10" x14ac:dyDescent="0.25">
      <c r="J805" s="72"/>
    </row>
    <row r="806" spans="10:10" x14ac:dyDescent="0.25">
      <c r="J806" s="72"/>
    </row>
    <row r="807" spans="10:10" x14ac:dyDescent="0.25">
      <c r="J807" s="72"/>
    </row>
    <row r="808" spans="10:10" x14ac:dyDescent="0.25">
      <c r="J808" s="72"/>
    </row>
    <row r="809" spans="10:10" x14ac:dyDescent="0.25">
      <c r="J809" s="72"/>
    </row>
    <row r="810" spans="10:10" x14ac:dyDescent="0.25">
      <c r="J810" s="72"/>
    </row>
    <row r="811" spans="10:10" x14ac:dyDescent="0.25">
      <c r="J811" s="72"/>
    </row>
    <row r="812" spans="10:10" x14ac:dyDescent="0.25">
      <c r="J812" s="72"/>
    </row>
    <row r="813" spans="10:10" x14ac:dyDescent="0.25">
      <c r="J813" s="72"/>
    </row>
    <row r="814" spans="10:10" x14ac:dyDescent="0.25">
      <c r="J814" s="72"/>
    </row>
    <row r="815" spans="10:10" x14ac:dyDescent="0.25">
      <c r="J815" s="72"/>
    </row>
    <row r="816" spans="10:10" x14ac:dyDescent="0.25">
      <c r="J816" s="72"/>
    </row>
    <row r="817" spans="10:10" x14ac:dyDescent="0.25">
      <c r="J817" s="72"/>
    </row>
    <row r="818" spans="10:10" x14ac:dyDescent="0.25">
      <c r="J818" s="72"/>
    </row>
    <row r="819" spans="10:10" x14ac:dyDescent="0.25">
      <c r="J819" s="72"/>
    </row>
    <row r="820" spans="10:10" x14ac:dyDescent="0.25">
      <c r="J820" s="72"/>
    </row>
    <row r="821" spans="10:10" x14ac:dyDescent="0.25">
      <c r="J821" s="72"/>
    </row>
    <row r="822" spans="10:10" x14ac:dyDescent="0.25">
      <c r="J822" s="72"/>
    </row>
    <row r="823" spans="10:10" x14ac:dyDescent="0.25">
      <c r="J823" s="72"/>
    </row>
    <row r="824" spans="10:10" x14ac:dyDescent="0.25">
      <c r="J824" s="72"/>
    </row>
    <row r="825" spans="10:10" x14ac:dyDescent="0.25">
      <c r="J825" s="72"/>
    </row>
    <row r="826" spans="10:10" x14ac:dyDescent="0.25">
      <c r="J826" s="72"/>
    </row>
    <row r="827" spans="10:10" x14ac:dyDescent="0.25">
      <c r="J827" s="72"/>
    </row>
    <row r="828" spans="10:10" x14ac:dyDescent="0.25">
      <c r="J828" s="72"/>
    </row>
    <row r="829" spans="10:10" x14ac:dyDescent="0.25">
      <c r="J829" s="72"/>
    </row>
    <row r="830" spans="10:10" x14ac:dyDescent="0.25">
      <c r="J830" s="72"/>
    </row>
    <row r="831" spans="10:10" x14ac:dyDescent="0.25">
      <c r="J831" s="72"/>
    </row>
    <row r="832" spans="10:10" x14ac:dyDescent="0.25">
      <c r="J832" s="72"/>
    </row>
    <row r="833" spans="10:10" x14ac:dyDescent="0.25">
      <c r="J833" s="72"/>
    </row>
    <row r="834" spans="10:10" x14ac:dyDescent="0.25">
      <c r="J834" s="72"/>
    </row>
    <row r="835" spans="10:10" x14ac:dyDescent="0.25">
      <c r="J835" s="72"/>
    </row>
    <row r="836" spans="10:10" x14ac:dyDescent="0.25">
      <c r="J836" s="72"/>
    </row>
    <row r="837" spans="10:10" x14ac:dyDescent="0.25">
      <c r="J837" s="72"/>
    </row>
    <row r="838" spans="10:10" x14ac:dyDescent="0.25">
      <c r="J838" s="72"/>
    </row>
    <row r="839" spans="10:10" x14ac:dyDescent="0.25">
      <c r="J839" s="72"/>
    </row>
    <row r="840" spans="10:10" x14ac:dyDescent="0.25">
      <c r="J840" s="72"/>
    </row>
    <row r="841" spans="10:10" x14ac:dyDescent="0.25">
      <c r="J841" s="72"/>
    </row>
    <row r="842" spans="10:10" x14ac:dyDescent="0.25">
      <c r="J842" s="72"/>
    </row>
    <row r="843" spans="10:10" x14ac:dyDescent="0.25">
      <c r="J843" s="72"/>
    </row>
    <row r="844" spans="10:10" x14ac:dyDescent="0.25">
      <c r="J844" s="72"/>
    </row>
    <row r="845" spans="10:10" x14ac:dyDescent="0.25">
      <c r="J845" s="72"/>
    </row>
    <row r="846" spans="10:10" x14ac:dyDescent="0.25">
      <c r="J846" s="72"/>
    </row>
    <row r="847" spans="10:10" x14ac:dyDescent="0.25">
      <c r="J847" s="72"/>
    </row>
    <row r="848" spans="10:10" x14ac:dyDescent="0.25">
      <c r="J848" s="72"/>
    </row>
    <row r="849" spans="10:10" x14ac:dyDescent="0.25">
      <c r="J849" s="72"/>
    </row>
    <row r="850" spans="10:10" x14ac:dyDescent="0.25">
      <c r="J850" s="72"/>
    </row>
    <row r="851" spans="10:10" x14ac:dyDescent="0.25">
      <c r="J851" s="72"/>
    </row>
    <row r="852" spans="10:10" x14ac:dyDescent="0.25">
      <c r="J852" s="72"/>
    </row>
    <row r="853" spans="10:10" x14ac:dyDescent="0.25">
      <c r="J853" s="72"/>
    </row>
    <row r="854" spans="10:10" x14ac:dyDescent="0.25">
      <c r="J854" s="72"/>
    </row>
    <row r="855" spans="10:10" x14ac:dyDescent="0.25">
      <c r="J855" s="72"/>
    </row>
    <row r="856" spans="10:10" x14ac:dyDescent="0.25">
      <c r="J856" s="72"/>
    </row>
    <row r="857" spans="10:10" x14ac:dyDescent="0.25">
      <c r="J857" s="72"/>
    </row>
    <row r="858" spans="10:10" x14ac:dyDescent="0.25">
      <c r="J858" s="72"/>
    </row>
    <row r="859" spans="10:10" x14ac:dyDescent="0.25">
      <c r="J859" s="72"/>
    </row>
    <row r="860" spans="10:10" x14ac:dyDescent="0.25">
      <c r="J860" s="72"/>
    </row>
    <row r="861" spans="10:10" x14ac:dyDescent="0.25">
      <c r="J861" s="72"/>
    </row>
    <row r="862" spans="10:10" x14ac:dyDescent="0.25">
      <c r="J862" s="72"/>
    </row>
    <row r="863" spans="10:10" x14ac:dyDescent="0.25">
      <c r="J863" s="72"/>
    </row>
    <row r="864" spans="10:10" x14ac:dyDescent="0.25">
      <c r="J864" s="72"/>
    </row>
    <row r="865" spans="10:10" x14ac:dyDescent="0.25">
      <c r="J865" s="72"/>
    </row>
    <row r="866" spans="10:10" x14ac:dyDescent="0.25">
      <c r="J866" s="72"/>
    </row>
    <row r="867" spans="10:10" x14ac:dyDescent="0.25">
      <c r="J867" s="72"/>
    </row>
    <row r="868" spans="10:10" x14ac:dyDescent="0.25">
      <c r="J868" s="72"/>
    </row>
    <row r="869" spans="10:10" x14ac:dyDescent="0.25">
      <c r="J869" s="72"/>
    </row>
    <row r="870" spans="10:10" x14ac:dyDescent="0.25">
      <c r="J870" s="72"/>
    </row>
    <row r="871" spans="10:10" x14ac:dyDescent="0.25">
      <c r="J871" s="72"/>
    </row>
    <row r="872" spans="10:10" x14ac:dyDescent="0.25">
      <c r="J872" s="72"/>
    </row>
    <row r="873" spans="10:10" x14ac:dyDescent="0.25">
      <c r="J873" s="72"/>
    </row>
    <row r="874" spans="10:10" x14ac:dyDescent="0.25">
      <c r="J874" s="72"/>
    </row>
    <row r="875" spans="10:10" x14ac:dyDescent="0.25">
      <c r="J875" s="72"/>
    </row>
    <row r="876" spans="10:10" x14ac:dyDescent="0.25">
      <c r="J876" s="72"/>
    </row>
    <row r="877" spans="10:10" x14ac:dyDescent="0.25">
      <c r="J877" s="72"/>
    </row>
    <row r="878" spans="10:10" x14ac:dyDescent="0.25">
      <c r="J878" s="72"/>
    </row>
    <row r="879" spans="10:10" x14ac:dyDescent="0.25">
      <c r="J879" s="72"/>
    </row>
    <row r="880" spans="10:10" x14ac:dyDescent="0.25">
      <c r="J880" s="72"/>
    </row>
    <row r="881" spans="10:10" x14ac:dyDescent="0.25">
      <c r="J881" s="72"/>
    </row>
    <row r="882" spans="10:10" x14ac:dyDescent="0.25">
      <c r="J882" s="72"/>
    </row>
    <row r="883" spans="10:10" x14ac:dyDescent="0.25">
      <c r="J883" s="72"/>
    </row>
    <row r="884" spans="10:10" x14ac:dyDescent="0.25">
      <c r="J884" s="72"/>
    </row>
    <row r="885" spans="10:10" x14ac:dyDescent="0.25">
      <c r="J885" s="72"/>
    </row>
    <row r="886" spans="10:10" x14ac:dyDescent="0.25">
      <c r="J886" s="72"/>
    </row>
    <row r="887" spans="10:10" x14ac:dyDescent="0.25">
      <c r="J887" s="72"/>
    </row>
    <row r="888" spans="10:10" x14ac:dyDescent="0.25">
      <c r="J888" s="72"/>
    </row>
    <row r="889" spans="10:10" x14ac:dyDescent="0.25">
      <c r="J889" s="72"/>
    </row>
    <row r="890" spans="10:10" x14ac:dyDescent="0.25">
      <c r="J890" s="72"/>
    </row>
    <row r="891" spans="10:10" x14ac:dyDescent="0.25">
      <c r="J891" s="72"/>
    </row>
    <row r="892" spans="10:10" x14ac:dyDescent="0.25">
      <c r="J892" s="72"/>
    </row>
    <row r="893" spans="10:10" x14ac:dyDescent="0.25">
      <c r="J893" s="72"/>
    </row>
    <row r="894" spans="10:10" x14ac:dyDescent="0.25">
      <c r="J894" s="72"/>
    </row>
    <row r="895" spans="10:10" x14ac:dyDescent="0.25">
      <c r="J895" s="72"/>
    </row>
    <row r="896" spans="10:10" x14ac:dyDescent="0.25">
      <c r="J896" s="72"/>
    </row>
    <row r="897" spans="10:10" x14ac:dyDescent="0.25">
      <c r="J897" s="72"/>
    </row>
    <row r="898" spans="10:10" x14ac:dyDescent="0.25">
      <c r="J898" s="72"/>
    </row>
    <row r="899" spans="10:10" x14ac:dyDescent="0.25">
      <c r="J899" s="72"/>
    </row>
    <row r="900" spans="10:10" x14ac:dyDescent="0.25">
      <c r="J900" s="72"/>
    </row>
    <row r="901" spans="10:10" x14ac:dyDescent="0.25">
      <c r="J901" s="72"/>
    </row>
    <row r="902" spans="10:10" x14ac:dyDescent="0.25">
      <c r="J902" s="72"/>
    </row>
    <row r="903" spans="10:10" x14ac:dyDescent="0.25">
      <c r="J903" s="72"/>
    </row>
    <row r="904" spans="10:10" x14ac:dyDescent="0.25">
      <c r="J904" s="72"/>
    </row>
    <row r="905" spans="10:10" x14ac:dyDescent="0.25">
      <c r="J905" s="72"/>
    </row>
    <row r="906" spans="10:10" x14ac:dyDescent="0.25">
      <c r="J906" s="72"/>
    </row>
    <row r="907" spans="10:10" x14ac:dyDescent="0.25">
      <c r="J907" s="72"/>
    </row>
    <row r="908" spans="10:10" x14ac:dyDescent="0.25">
      <c r="J908" s="72"/>
    </row>
    <row r="909" spans="10:10" x14ac:dyDescent="0.25">
      <c r="J909" s="72"/>
    </row>
    <row r="910" spans="10:10" x14ac:dyDescent="0.25">
      <c r="J910" s="72"/>
    </row>
    <row r="911" spans="10:10" x14ac:dyDescent="0.25">
      <c r="J911" s="72"/>
    </row>
    <row r="912" spans="10:10" x14ac:dyDescent="0.25">
      <c r="J912" s="72"/>
    </row>
    <row r="913" spans="10:10" x14ac:dyDescent="0.25">
      <c r="J913" s="72"/>
    </row>
    <row r="914" spans="10:10" x14ac:dyDescent="0.25">
      <c r="J914" s="72"/>
    </row>
    <row r="915" spans="10:10" x14ac:dyDescent="0.25">
      <c r="J915" s="72"/>
    </row>
    <row r="916" spans="10:10" x14ac:dyDescent="0.25">
      <c r="J916" s="72"/>
    </row>
    <row r="917" spans="10:10" x14ac:dyDescent="0.25">
      <c r="J917" s="72"/>
    </row>
    <row r="918" spans="10:10" x14ac:dyDescent="0.25">
      <c r="J918" s="72"/>
    </row>
    <row r="919" spans="10:10" x14ac:dyDescent="0.25">
      <c r="J919" s="72"/>
    </row>
    <row r="920" spans="10:10" x14ac:dyDescent="0.25">
      <c r="J920" s="72"/>
    </row>
    <row r="921" spans="10:10" x14ac:dyDescent="0.25">
      <c r="J921" s="72"/>
    </row>
    <row r="922" spans="10:10" x14ac:dyDescent="0.25">
      <c r="J922" s="72"/>
    </row>
    <row r="923" spans="10:10" x14ac:dyDescent="0.25">
      <c r="J923" s="72"/>
    </row>
    <row r="924" spans="10:10" x14ac:dyDescent="0.25">
      <c r="J924" s="72"/>
    </row>
    <row r="925" spans="10:10" x14ac:dyDescent="0.25">
      <c r="J925" s="72"/>
    </row>
    <row r="926" spans="10:10" x14ac:dyDescent="0.25">
      <c r="J926" s="72"/>
    </row>
    <row r="927" spans="10:10" x14ac:dyDescent="0.25">
      <c r="J927" s="72"/>
    </row>
    <row r="928" spans="10:10" x14ac:dyDescent="0.25">
      <c r="J928" s="72"/>
    </row>
    <row r="929" spans="10:10" x14ac:dyDescent="0.25">
      <c r="J929" s="72"/>
    </row>
    <row r="930" spans="10:10" x14ac:dyDescent="0.25">
      <c r="J930" s="72"/>
    </row>
    <row r="931" spans="10:10" x14ac:dyDescent="0.25">
      <c r="J931" s="72"/>
    </row>
    <row r="932" spans="10:10" x14ac:dyDescent="0.25">
      <c r="J932" s="72"/>
    </row>
    <row r="933" spans="10:10" x14ac:dyDescent="0.25">
      <c r="J933" s="72"/>
    </row>
    <row r="934" spans="10:10" x14ac:dyDescent="0.25">
      <c r="J934" s="72"/>
    </row>
    <row r="935" spans="10:10" x14ac:dyDescent="0.25">
      <c r="J935" s="72"/>
    </row>
    <row r="936" spans="10:10" x14ac:dyDescent="0.25">
      <c r="J936" s="72"/>
    </row>
    <row r="937" spans="10:10" x14ac:dyDescent="0.25">
      <c r="J937" s="72"/>
    </row>
    <row r="938" spans="10:10" x14ac:dyDescent="0.25">
      <c r="J938" s="72"/>
    </row>
    <row r="939" spans="10:10" x14ac:dyDescent="0.25">
      <c r="J939" s="72"/>
    </row>
    <row r="940" spans="10:10" x14ac:dyDescent="0.25">
      <c r="J940" s="72"/>
    </row>
    <row r="941" spans="10:10" x14ac:dyDescent="0.25">
      <c r="J941" s="72"/>
    </row>
    <row r="942" spans="10:10" x14ac:dyDescent="0.25">
      <c r="J942" s="72"/>
    </row>
    <row r="943" spans="10:10" x14ac:dyDescent="0.25">
      <c r="J943" s="72"/>
    </row>
    <row r="944" spans="10:10" x14ac:dyDescent="0.25">
      <c r="J944" s="72"/>
    </row>
    <row r="945" spans="10:10" x14ac:dyDescent="0.25">
      <c r="J945" s="72"/>
    </row>
    <row r="946" spans="10:10" x14ac:dyDescent="0.25">
      <c r="J946" s="72"/>
    </row>
    <row r="947" spans="10:10" x14ac:dyDescent="0.25">
      <c r="J947" s="72"/>
    </row>
    <row r="948" spans="10:10" x14ac:dyDescent="0.25">
      <c r="J948" s="72"/>
    </row>
    <row r="949" spans="10:10" x14ac:dyDescent="0.25">
      <c r="J949" s="72"/>
    </row>
    <row r="950" spans="10:10" x14ac:dyDescent="0.25">
      <c r="J950" s="72"/>
    </row>
    <row r="951" spans="10:10" x14ac:dyDescent="0.25">
      <c r="J951" s="72"/>
    </row>
    <row r="952" spans="10:10" x14ac:dyDescent="0.25">
      <c r="J952" s="72"/>
    </row>
    <row r="953" spans="10:10" x14ac:dyDescent="0.25">
      <c r="J953" s="72"/>
    </row>
    <row r="954" spans="10:10" x14ac:dyDescent="0.25">
      <c r="J954" s="72"/>
    </row>
    <row r="955" spans="10:10" x14ac:dyDescent="0.25">
      <c r="J955" s="72"/>
    </row>
    <row r="956" spans="10:10" x14ac:dyDescent="0.25">
      <c r="J956" s="72"/>
    </row>
    <row r="957" spans="10:10" x14ac:dyDescent="0.25">
      <c r="J957" s="72"/>
    </row>
    <row r="958" spans="10:10" x14ac:dyDescent="0.25">
      <c r="J958" s="72"/>
    </row>
    <row r="959" spans="10:10" x14ac:dyDescent="0.25">
      <c r="J959" s="72"/>
    </row>
    <row r="960" spans="10:10" x14ac:dyDescent="0.25">
      <c r="J960" s="72"/>
    </row>
    <row r="961" spans="10:10" x14ac:dyDescent="0.25">
      <c r="J961" s="72"/>
    </row>
    <row r="962" spans="10:10" x14ac:dyDescent="0.25">
      <c r="J962" s="72"/>
    </row>
    <row r="963" spans="10:10" x14ac:dyDescent="0.25">
      <c r="J963" s="72"/>
    </row>
    <row r="964" spans="10:10" x14ac:dyDescent="0.25">
      <c r="J964" s="72"/>
    </row>
    <row r="965" spans="10:10" x14ac:dyDescent="0.25">
      <c r="J965" s="72"/>
    </row>
    <row r="966" spans="10:10" x14ac:dyDescent="0.25">
      <c r="J966" s="72"/>
    </row>
    <row r="967" spans="10:10" x14ac:dyDescent="0.25">
      <c r="J967" s="72"/>
    </row>
    <row r="968" spans="10:10" x14ac:dyDescent="0.25">
      <c r="J968" s="72"/>
    </row>
    <row r="969" spans="10:10" x14ac:dyDescent="0.25">
      <c r="J969" s="72"/>
    </row>
    <row r="970" spans="10:10" x14ac:dyDescent="0.25">
      <c r="J970" s="72"/>
    </row>
    <row r="971" spans="10:10" x14ac:dyDescent="0.25">
      <c r="J971" s="72"/>
    </row>
    <row r="972" spans="10:10" x14ac:dyDescent="0.25">
      <c r="J972" s="72"/>
    </row>
    <row r="973" spans="10:10" x14ac:dyDescent="0.25">
      <c r="J973" s="72"/>
    </row>
    <row r="974" spans="10:10" x14ac:dyDescent="0.25">
      <c r="J974" s="72"/>
    </row>
    <row r="975" spans="10:10" x14ac:dyDescent="0.25">
      <c r="J975" s="72"/>
    </row>
    <row r="976" spans="10:10" x14ac:dyDescent="0.25">
      <c r="J976" s="72"/>
    </row>
    <row r="977" spans="10:10" x14ac:dyDescent="0.25">
      <c r="J977" s="72"/>
    </row>
    <row r="978" spans="10:10" x14ac:dyDescent="0.25">
      <c r="J978" s="72"/>
    </row>
    <row r="979" spans="10:10" x14ac:dyDescent="0.25">
      <c r="J979" s="72"/>
    </row>
    <row r="980" spans="10:10" x14ac:dyDescent="0.25">
      <c r="J980" s="72"/>
    </row>
    <row r="981" spans="10:10" x14ac:dyDescent="0.25">
      <c r="J981" s="72"/>
    </row>
    <row r="982" spans="10:10" x14ac:dyDescent="0.25">
      <c r="J982" s="72"/>
    </row>
    <row r="983" spans="10:10" x14ac:dyDescent="0.25">
      <c r="J983" s="72"/>
    </row>
    <row r="984" spans="10:10" x14ac:dyDescent="0.25">
      <c r="J984" s="72"/>
    </row>
    <row r="985" spans="10:10" x14ac:dyDescent="0.25">
      <c r="J985" s="72"/>
    </row>
    <row r="986" spans="10:10" x14ac:dyDescent="0.25">
      <c r="J986" s="72"/>
    </row>
    <row r="987" spans="10:10" x14ac:dyDescent="0.25">
      <c r="J987" s="72"/>
    </row>
    <row r="988" spans="10:10" x14ac:dyDescent="0.25">
      <c r="J988" s="72"/>
    </row>
    <row r="989" spans="10:10" x14ac:dyDescent="0.25">
      <c r="J989" s="72"/>
    </row>
    <row r="990" spans="10:10" x14ac:dyDescent="0.25">
      <c r="J990" s="72"/>
    </row>
    <row r="991" spans="10:10" x14ac:dyDescent="0.25">
      <c r="J991" s="72"/>
    </row>
    <row r="992" spans="10:10" x14ac:dyDescent="0.25">
      <c r="J992" s="72"/>
    </row>
    <row r="993" spans="10:10" x14ac:dyDescent="0.25">
      <c r="J993" s="72"/>
    </row>
    <row r="994" spans="10:10" x14ac:dyDescent="0.25">
      <c r="J994" s="72"/>
    </row>
    <row r="995" spans="10:10" x14ac:dyDescent="0.25">
      <c r="J995" s="72"/>
    </row>
    <row r="996" spans="10:10" x14ac:dyDescent="0.25">
      <c r="J996" s="72"/>
    </row>
    <row r="997" spans="10:10" x14ac:dyDescent="0.25">
      <c r="J997" s="72"/>
    </row>
    <row r="998" spans="10:10" x14ac:dyDescent="0.25">
      <c r="J998" s="72"/>
    </row>
    <row r="999" spans="10:10" x14ac:dyDescent="0.25">
      <c r="J999" s="72"/>
    </row>
    <row r="1000" spans="10:10" x14ac:dyDescent="0.25">
      <c r="J1000" s="72"/>
    </row>
    <row r="1001" spans="10:10" x14ac:dyDescent="0.25">
      <c r="J1001" s="72"/>
    </row>
    <row r="1002" spans="10:10" x14ac:dyDescent="0.25">
      <c r="J1002" s="72"/>
    </row>
    <row r="1003" spans="10:10" x14ac:dyDescent="0.25">
      <c r="J1003" s="72"/>
    </row>
    <row r="1004" spans="10:10" x14ac:dyDescent="0.25">
      <c r="J1004" s="72"/>
    </row>
    <row r="1005" spans="10:10" x14ac:dyDescent="0.25">
      <c r="J1005" s="72"/>
    </row>
    <row r="1006" spans="10:10" x14ac:dyDescent="0.25">
      <c r="J1006" s="72"/>
    </row>
    <row r="1007" spans="10:10" x14ac:dyDescent="0.25">
      <c r="J1007" s="72"/>
    </row>
    <row r="1008" spans="10:10" x14ac:dyDescent="0.25">
      <c r="J1008" s="72"/>
    </row>
    <row r="1009" spans="10:10" x14ac:dyDescent="0.25">
      <c r="J1009" s="72"/>
    </row>
    <row r="1010" spans="10:10" x14ac:dyDescent="0.25">
      <c r="J1010" s="72"/>
    </row>
    <row r="1011" spans="10:10" x14ac:dyDescent="0.25">
      <c r="J1011" s="72"/>
    </row>
    <row r="1012" spans="10:10" x14ac:dyDescent="0.25">
      <c r="J1012" s="72"/>
    </row>
    <row r="1013" spans="10:10" x14ac:dyDescent="0.25">
      <c r="J1013" s="72"/>
    </row>
    <row r="1014" spans="10:10" x14ac:dyDescent="0.25">
      <c r="J1014" s="72"/>
    </row>
    <row r="1015" spans="10:10" x14ac:dyDescent="0.25">
      <c r="J1015" s="72"/>
    </row>
    <row r="1016" spans="10:10" x14ac:dyDescent="0.25">
      <c r="J1016" s="72"/>
    </row>
    <row r="1017" spans="10:10" x14ac:dyDescent="0.25">
      <c r="J1017" s="72"/>
    </row>
    <row r="1018" spans="10:10" x14ac:dyDescent="0.25">
      <c r="J1018" s="72"/>
    </row>
    <row r="1019" spans="10:10" x14ac:dyDescent="0.25">
      <c r="J1019" s="72"/>
    </row>
    <row r="1020" spans="10:10" x14ac:dyDescent="0.25">
      <c r="J1020" s="72"/>
    </row>
    <row r="1021" spans="10:10" x14ac:dyDescent="0.25">
      <c r="J1021" s="72"/>
    </row>
    <row r="1022" spans="10:10" x14ac:dyDescent="0.25">
      <c r="J1022" s="72"/>
    </row>
    <row r="1023" spans="10:10" x14ac:dyDescent="0.25">
      <c r="J1023" s="72"/>
    </row>
    <row r="1024" spans="10:10" x14ac:dyDescent="0.25">
      <c r="J1024" s="72"/>
    </row>
    <row r="1025" spans="10:10" x14ac:dyDescent="0.25">
      <c r="J1025" s="72"/>
    </row>
    <row r="1026" spans="10:10" x14ac:dyDescent="0.25">
      <c r="J1026" s="72"/>
    </row>
    <row r="1027" spans="10:10" x14ac:dyDescent="0.25">
      <c r="J1027" s="72"/>
    </row>
    <row r="1028" spans="10:10" x14ac:dyDescent="0.25">
      <c r="J1028" s="72"/>
    </row>
    <row r="1029" spans="10:10" x14ac:dyDescent="0.25">
      <c r="J1029" s="72"/>
    </row>
    <row r="1030" spans="10:10" x14ac:dyDescent="0.25">
      <c r="J1030" s="72"/>
    </row>
    <row r="1031" spans="10:10" x14ac:dyDescent="0.25">
      <c r="J1031" s="72"/>
    </row>
    <row r="1032" spans="10:10" x14ac:dyDescent="0.25">
      <c r="J1032" s="72"/>
    </row>
    <row r="1033" spans="10:10" x14ac:dyDescent="0.25">
      <c r="J1033" s="72"/>
    </row>
    <row r="1034" spans="10:10" x14ac:dyDescent="0.25">
      <c r="J1034" s="72"/>
    </row>
    <row r="1035" spans="10:10" x14ac:dyDescent="0.25">
      <c r="J1035" s="72"/>
    </row>
    <row r="1036" spans="10:10" x14ac:dyDescent="0.25">
      <c r="J1036" s="72"/>
    </row>
    <row r="1037" spans="10:10" x14ac:dyDescent="0.25">
      <c r="J1037" s="72"/>
    </row>
    <row r="1038" spans="10:10" x14ac:dyDescent="0.25">
      <c r="J1038" s="72"/>
    </row>
    <row r="1039" spans="10:10" x14ac:dyDescent="0.25">
      <c r="J1039" s="72"/>
    </row>
    <row r="1040" spans="10:10" x14ac:dyDescent="0.25">
      <c r="J1040" s="72"/>
    </row>
    <row r="1041" spans="10:10" x14ac:dyDescent="0.25">
      <c r="J1041" s="72"/>
    </row>
    <row r="1042" spans="10:10" x14ac:dyDescent="0.25">
      <c r="J1042" s="72"/>
    </row>
    <row r="1043" spans="10:10" x14ac:dyDescent="0.25">
      <c r="J1043" s="72"/>
    </row>
    <row r="1044" spans="10:10" x14ac:dyDescent="0.25">
      <c r="J1044" s="72"/>
    </row>
    <row r="1045" spans="10:10" x14ac:dyDescent="0.25">
      <c r="J1045" s="72"/>
    </row>
    <row r="1046" spans="10:10" x14ac:dyDescent="0.25">
      <c r="J1046" s="72"/>
    </row>
    <row r="1047" spans="10:10" x14ac:dyDescent="0.25">
      <c r="J1047" s="72"/>
    </row>
    <row r="1048" spans="10:10" x14ac:dyDescent="0.25">
      <c r="J1048" s="72"/>
    </row>
    <row r="1049" spans="10:10" x14ac:dyDescent="0.25">
      <c r="J1049" s="72"/>
    </row>
    <row r="1050" spans="10:10" x14ac:dyDescent="0.25">
      <c r="J1050" s="72"/>
    </row>
    <row r="1051" spans="10:10" x14ac:dyDescent="0.25">
      <c r="J1051" s="72"/>
    </row>
    <row r="1052" spans="10:10" x14ac:dyDescent="0.25">
      <c r="J1052" s="72"/>
    </row>
    <row r="1053" spans="10:10" x14ac:dyDescent="0.25">
      <c r="J1053" s="72"/>
    </row>
    <row r="1054" spans="10:10" x14ac:dyDescent="0.25">
      <c r="J1054" s="72"/>
    </row>
    <row r="1055" spans="10:10" x14ac:dyDescent="0.25">
      <c r="J1055" s="72"/>
    </row>
    <row r="1056" spans="10:10" x14ac:dyDescent="0.25">
      <c r="J1056" s="72"/>
    </row>
    <row r="1057" spans="10:10" x14ac:dyDescent="0.25">
      <c r="J1057" s="72"/>
    </row>
    <row r="1058" spans="10:10" x14ac:dyDescent="0.25">
      <c r="J1058" s="72"/>
    </row>
    <row r="1059" spans="10:10" x14ac:dyDescent="0.25">
      <c r="J1059" s="72"/>
    </row>
    <row r="1060" spans="10:10" x14ac:dyDescent="0.25">
      <c r="J1060" s="72"/>
    </row>
    <row r="1061" spans="10:10" x14ac:dyDescent="0.25">
      <c r="J1061" s="72"/>
    </row>
    <row r="1062" spans="10:10" x14ac:dyDescent="0.25">
      <c r="J1062" s="72"/>
    </row>
    <row r="1063" spans="10:10" x14ac:dyDescent="0.25">
      <c r="J1063" s="72"/>
    </row>
    <row r="1064" spans="10:10" x14ac:dyDescent="0.25">
      <c r="J1064" s="72"/>
    </row>
    <row r="1065" spans="10:10" x14ac:dyDescent="0.25">
      <c r="J1065" s="72"/>
    </row>
    <row r="1066" spans="10:10" x14ac:dyDescent="0.25">
      <c r="J1066" s="72"/>
    </row>
    <row r="1067" spans="10:10" x14ac:dyDescent="0.25">
      <c r="J1067" s="72"/>
    </row>
    <row r="1068" spans="10:10" x14ac:dyDescent="0.25">
      <c r="J1068" s="72"/>
    </row>
    <row r="1069" spans="10:10" x14ac:dyDescent="0.25">
      <c r="J1069" s="72"/>
    </row>
    <row r="1070" spans="10:10" x14ac:dyDescent="0.25">
      <c r="J1070" s="72"/>
    </row>
    <row r="1071" spans="10:10" x14ac:dyDescent="0.25">
      <c r="J1071" s="72"/>
    </row>
    <row r="1072" spans="10:10" x14ac:dyDescent="0.25">
      <c r="J1072" s="72"/>
    </row>
    <row r="1073" spans="10:10" x14ac:dyDescent="0.25">
      <c r="J1073" s="72"/>
    </row>
    <row r="1074" spans="10:10" x14ac:dyDescent="0.25">
      <c r="J1074" s="72"/>
    </row>
    <row r="1075" spans="10:10" x14ac:dyDescent="0.25">
      <c r="J1075" s="72"/>
    </row>
    <row r="1076" spans="10:10" x14ac:dyDescent="0.25">
      <c r="J1076" s="72"/>
    </row>
    <row r="1077" spans="10:10" x14ac:dyDescent="0.25">
      <c r="J1077" s="72"/>
    </row>
    <row r="1078" spans="10:10" x14ac:dyDescent="0.25">
      <c r="J1078" s="72"/>
    </row>
    <row r="1079" spans="10:10" x14ac:dyDescent="0.25">
      <c r="J1079" s="72"/>
    </row>
    <row r="1080" spans="10:10" x14ac:dyDescent="0.25">
      <c r="J1080" s="72"/>
    </row>
    <row r="1081" spans="10:10" x14ac:dyDescent="0.25">
      <c r="J1081" s="72"/>
    </row>
    <row r="1082" spans="10:10" x14ac:dyDescent="0.25">
      <c r="J1082" s="72"/>
    </row>
    <row r="1083" spans="10:10" x14ac:dyDescent="0.25">
      <c r="J1083" s="72"/>
    </row>
    <row r="1084" spans="10:10" x14ac:dyDescent="0.25">
      <c r="J1084" s="72"/>
    </row>
    <row r="1085" spans="10:10" x14ac:dyDescent="0.25">
      <c r="J1085" s="72"/>
    </row>
    <row r="1086" spans="10:10" x14ac:dyDescent="0.25">
      <c r="J1086" s="72"/>
    </row>
    <row r="1087" spans="10:10" x14ac:dyDescent="0.25">
      <c r="J1087" s="72"/>
    </row>
    <row r="1088" spans="10:10" x14ac:dyDescent="0.25">
      <c r="J1088" s="72"/>
    </row>
    <row r="1089" spans="10:10" x14ac:dyDescent="0.25">
      <c r="J1089" s="72"/>
    </row>
    <row r="1090" spans="10:10" x14ac:dyDescent="0.25">
      <c r="J1090" s="72"/>
    </row>
    <row r="1091" spans="10:10" x14ac:dyDescent="0.25">
      <c r="J1091" s="72"/>
    </row>
    <row r="1092" spans="10:10" x14ac:dyDescent="0.25">
      <c r="J1092" s="72"/>
    </row>
    <row r="1093" spans="10:10" x14ac:dyDescent="0.25">
      <c r="J1093" s="72"/>
    </row>
    <row r="1094" spans="10:10" x14ac:dyDescent="0.25">
      <c r="J1094" s="72"/>
    </row>
    <row r="1095" spans="10:10" x14ac:dyDescent="0.25">
      <c r="J1095" s="72"/>
    </row>
    <row r="1096" spans="10:10" x14ac:dyDescent="0.25">
      <c r="J1096" s="72"/>
    </row>
    <row r="1097" spans="10:10" x14ac:dyDescent="0.25">
      <c r="J1097" s="72"/>
    </row>
    <row r="1098" spans="10:10" x14ac:dyDescent="0.25">
      <c r="J1098" s="72"/>
    </row>
    <row r="1099" spans="10:10" x14ac:dyDescent="0.25">
      <c r="J1099" s="72"/>
    </row>
    <row r="1100" spans="10:10" x14ac:dyDescent="0.25">
      <c r="J1100" s="72"/>
    </row>
    <row r="1101" spans="10:10" x14ac:dyDescent="0.25">
      <c r="J1101" s="72"/>
    </row>
    <row r="1102" spans="10:10" x14ac:dyDescent="0.25">
      <c r="J1102" s="72"/>
    </row>
    <row r="1103" spans="10:10" x14ac:dyDescent="0.25">
      <c r="J1103" s="72"/>
    </row>
    <row r="1104" spans="10:10" x14ac:dyDescent="0.25">
      <c r="J1104" s="72"/>
    </row>
    <row r="1105" spans="10:10" x14ac:dyDescent="0.25">
      <c r="J1105" s="72"/>
    </row>
    <row r="1106" spans="10:10" x14ac:dyDescent="0.25">
      <c r="J1106" s="72"/>
    </row>
    <row r="1107" spans="10:10" x14ac:dyDescent="0.25">
      <c r="J1107" s="72"/>
    </row>
    <row r="1108" spans="10:10" x14ac:dyDescent="0.25">
      <c r="J1108" s="72"/>
    </row>
    <row r="1109" spans="10:10" x14ac:dyDescent="0.25">
      <c r="J1109" s="72"/>
    </row>
    <row r="1110" spans="10:10" x14ac:dyDescent="0.25">
      <c r="J1110" s="72"/>
    </row>
    <row r="1111" spans="10:10" x14ac:dyDescent="0.25">
      <c r="J1111" s="72"/>
    </row>
    <row r="1112" spans="10:10" x14ac:dyDescent="0.25">
      <c r="J1112" s="72"/>
    </row>
    <row r="1113" spans="10:10" x14ac:dyDescent="0.25">
      <c r="J1113" s="72"/>
    </row>
    <row r="1114" spans="10:10" x14ac:dyDescent="0.25">
      <c r="J1114" s="72"/>
    </row>
    <row r="1115" spans="10:10" x14ac:dyDescent="0.25">
      <c r="J1115" s="72"/>
    </row>
    <row r="1116" spans="10:10" x14ac:dyDescent="0.25">
      <c r="J1116" s="72"/>
    </row>
    <row r="1117" spans="10:10" x14ac:dyDescent="0.25">
      <c r="J1117" s="72"/>
    </row>
    <row r="1118" spans="10:10" x14ac:dyDescent="0.25">
      <c r="J1118" s="72"/>
    </row>
    <row r="1119" spans="10:10" x14ac:dyDescent="0.25">
      <c r="J1119" s="72"/>
    </row>
    <row r="1120" spans="10:10" x14ac:dyDescent="0.25">
      <c r="J1120" s="72"/>
    </row>
    <row r="1121" spans="10:10" x14ac:dyDescent="0.25">
      <c r="J1121" s="72"/>
    </row>
    <row r="1122" spans="10:10" x14ac:dyDescent="0.25">
      <c r="J1122" s="72"/>
    </row>
    <row r="1123" spans="10:10" x14ac:dyDescent="0.25">
      <c r="J1123" s="72"/>
    </row>
    <row r="1124" spans="10:10" x14ac:dyDescent="0.25">
      <c r="J1124" s="72"/>
    </row>
    <row r="1125" spans="10:10" x14ac:dyDescent="0.25">
      <c r="J1125" s="72"/>
    </row>
    <row r="1126" spans="10:10" x14ac:dyDescent="0.25">
      <c r="J1126" s="72"/>
    </row>
    <row r="1127" spans="10:10" x14ac:dyDescent="0.25">
      <c r="J1127" s="72"/>
    </row>
    <row r="1128" spans="10:10" x14ac:dyDescent="0.25">
      <c r="J1128" s="72"/>
    </row>
    <row r="1129" spans="10:10" x14ac:dyDescent="0.25">
      <c r="J1129" s="72"/>
    </row>
    <row r="1130" spans="10:10" x14ac:dyDescent="0.25">
      <c r="J1130" s="72"/>
    </row>
    <row r="1131" spans="10:10" x14ac:dyDescent="0.25">
      <c r="J1131" s="72"/>
    </row>
    <row r="1132" spans="10:10" x14ac:dyDescent="0.25">
      <c r="J1132" s="72"/>
    </row>
    <row r="1133" spans="10:10" x14ac:dyDescent="0.25">
      <c r="J1133" s="72"/>
    </row>
    <row r="1134" spans="10:10" x14ac:dyDescent="0.25">
      <c r="J1134" s="72"/>
    </row>
    <row r="1135" spans="10:10" x14ac:dyDescent="0.25">
      <c r="J1135" s="72"/>
    </row>
    <row r="1136" spans="10:10" x14ac:dyDescent="0.25">
      <c r="J1136" s="72"/>
    </row>
    <row r="1137" spans="10:10" x14ac:dyDescent="0.25">
      <c r="J1137" s="72"/>
    </row>
    <row r="1138" spans="10:10" x14ac:dyDescent="0.25">
      <c r="J1138" s="72"/>
    </row>
    <row r="1139" spans="10:10" x14ac:dyDescent="0.25">
      <c r="J1139" s="72"/>
    </row>
    <row r="1140" spans="10:10" x14ac:dyDescent="0.25">
      <c r="J1140" s="72"/>
    </row>
    <row r="1141" spans="10:10" x14ac:dyDescent="0.25">
      <c r="J1141" s="72"/>
    </row>
    <row r="1142" spans="10:10" x14ac:dyDescent="0.25">
      <c r="J1142" s="72"/>
    </row>
    <row r="1143" spans="10:10" x14ac:dyDescent="0.25">
      <c r="J1143" s="72"/>
    </row>
    <row r="1144" spans="10:10" x14ac:dyDescent="0.25">
      <c r="J1144" s="72"/>
    </row>
    <row r="1145" spans="10:10" x14ac:dyDescent="0.25">
      <c r="J1145" s="72"/>
    </row>
    <row r="1146" spans="10:10" x14ac:dyDescent="0.25">
      <c r="J1146" s="72"/>
    </row>
    <row r="1147" spans="10:10" x14ac:dyDescent="0.25">
      <c r="J1147" s="72"/>
    </row>
    <row r="1148" spans="10:10" x14ac:dyDescent="0.25">
      <c r="J1148" s="72"/>
    </row>
    <row r="1149" spans="10:10" x14ac:dyDescent="0.25">
      <c r="J1149" s="72"/>
    </row>
    <row r="1150" spans="10:10" x14ac:dyDescent="0.25">
      <c r="J1150" s="72"/>
    </row>
    <row r="1151" spans="10:10" x14ac:dyDescent="0.25">
      <c r="J1151" s="72"/>
    </row>
    <row r="1152" spans="10:10" x14ac:dyDescent="0.25">
      <c r="J1152" s="72"/>
    </row>
    <row r="1153" spans="10:10" x14ac:dyDescent="0.25">
      <c r="J1153" s="72"/>
    </row>
    <row r="1154" spans="10:10" x14ac:dyDescent="0.25">
      <c r="J1154" s="72"/>
    </row>
    <row r="1155" spans="10:10" x14ac:dyDescent="0.25">
      <c r="J1155" s="72"/>
    </row>
    <row r="1156" spans="10:10" x14ac:dyDescent="0.25">
      <c r="J1156" s="72"/>
    </row>
    <row r="1157" spans="10:10" x14ac:dyDescent="0.25">
      <c r="J1157" s="72"/>
    </row>
    <row r="1158" spans="10:10" x14ac:dyDescent="0.25">
      <c r="J1158" s="72"/>
    </row>
    <row r="1159" spans="10:10" x14ac:dyDescent="0.25">
      <c r="J1159" s="72"/>
    </row>
    <row r="1160" spans="10:10" x14ac:dyDescent="0.25">
      <c r="J1160" s="72"/>
    </row>
    <row r="1161" spans="10:10" x14ac:dyDescent="0.25">
      <c r="J1161" s="72"/>
    </row>
    <row r="1162" spans="10:10" x14ac:dyDescent="0.25">
      <c r="J1162" s="72"/>
    </row>
    <row r="1163" spans="10:10" x14ac:dyDescent="0.25">
      <c r="J1163" s="72"/>
    </row>
    <row r="1164" spans="10:10" x14ac:dyDescent="0.25">
      <c r="J1164" s="72"/>
    </row>
    <row r="1165" spans="10:10" x14ac:dyDescent="0.25">
      <c r="J1165" s="72"/>
    </row>
    <row r="1166" spans="10:10" x14ac:dyDescent="0.25">
      <c r="J1166" s="72"/>
    </row>
    <row r="1167" spans="10:10" x14ac:dyDescent="0.25">
      <c r="J1167" s="72"/>
    </row>
    <row r="1168" spans="10:10" x14ac:dyDescent="0.25">
      <c r="J1168" s="72"/>
    </row>
    <row r="1169" spans="10:10" x14ac:dyDescent="0.25">
      <c r="J1169" s="72"/>
    </row>
    <row r="1170" spans="10:10" x14ac:dyDescent="0.25">
      <c r="J1170" s="72"/>
    </row>
    <row r="1171" spans="10:10" x14ac:dyDescent="0.25">
      <c r="J1171" s="72"/>
    </row>
    <row r="1172" spans="10:10" x14ac:dyDescent="0.25">
      <c r="J1172" s="72"/>
    </row>
    <row r="1173" spans="10:10" x14ac:dyDescent="0.25">
      <c r="J1173" s="72"/>
    </row>
    <row r="1174" spans="10:10" x14ac:dyDescent="0.25">
      <c r="J1174" s="72"/>
    </row>
    <row r="1175" spans="10:10" x14ac:dyDescent="0.25">
      <c r="J1175" s="72"/>
    </row>
    <row r="1176" spans="10:10" x14ac:dyDescent="0.25">
      <c r="J1176" s="72"/>
    </row>
    <row r="1177" spans="10:10" x14ac:dyDescent="0.25">
      <c r="J1177" s="72"/>
    </row>
    <row r="1178" spans="10:10" x14ac:dyDescent="0.25">
      <c r="J1178" s="72"/>
    </row>
    <row r="1179" spans="10:10" x14ac:dyDescent="0.25">
      <c r="J1179" s="72"/>
    </row>
    <row r="1180" spans="10:10" x14ac:dyDescent="0.25">
      <c r="J1180" s="72"/>
    </row>
    <row r="1181" spans="10:10" x14ac:dyDescent="0.25">
      <c r="J1181" s="72"/>
    </row>
    <row r="1182" spans="10:10" x14ac:dyDescent="0.25">
      <c r="J1182" s="72"/>
    </row>
    <row r="1183" spans="10:10" x14ac:dyDescent="0.25">
      <c r="J1183" s="72"/>
    </row>
    <row r="1184" spans="10:10" x14ac:dyDescent="0.25">
      <c r="J1184" s="72"/>
    </row>
    <row r="1185" spans="10:10" x14ac:dyDescent="0.25">
      <c r="J1185" s="72"/>
    </row>
    <row r="1186" spans="10:10" x14ac:dyDescent="0.25">
      <c r="J1186" s="72"/>
    </row>
    <row r="1187" spans="10:10" x14ac:dyDescent="0.25">
      <c r="J1187" s="72"/>
    </row>
    <row r="1188" spans="10:10" x14ac:dyDescent="0.25">
      <c r="J1188" s="72"/>
    </row>
    <row r="1189" spans="10:10" x14ac:dyDescent="0.25">
      <c r="J1189" s="72"/>
    </row>
    <row r="1190" spans="10:10" x14ac:dyDescent="0.25">
      <c r="J1190" s="72"/>
    </row>
    <row r="1191" spans="10:10" x14ac:dyDescent="0.25">
      <c r="J1191" s="72"/>
    </row>
    <row r="1192" spans="10:10" x14ac:dyDescent="0.25">
      <c r="J1192" s="72"/>
    </row>
    <row r="1193" spans="10:10" x14ac:dyDescent="0.25">
      <c r="J1193" s="72"/>
    </row>
    <row r="1194" spans="10:10" x14ac:dyDescent="0.25">
      <c r="J1194" s="72"/>
    </row>
    <row r="1195" spans="10:10" x14ac:dyDescent="0.25">
      <c r="J1195" s="72"/>
    </row>
    <row r="1196" spans="10:10" x14ac:dyDescent="0.25">
      <c r="J1196" s="72"/>
    </row>
    <row r="1197" spans="10:10" x14ac:dyDescent="0.25">
      <c r="J1197" s="72"/>
    </row>
    <row r="1198" spans="10:10" x14ac:dyDescent="0.25">
      <c r="J1198" s="72"/>
    </row>
    <row r="1199" spans="10:10" x14ac:dyDescent="0.25">
      <c r="J1199" s="72"/>
    </row>
    <row r="1200" spans="10:10" x14ac:dyDescent="0.25">
      <c r="J1200" s="72"/>
    </row>
    <row r="1201" spans="10:10" x14ac:dyDescent="0.25">
      <c r="J1201" s="72"/>
    </row>
    <row r="1202" spans="10:10" x14ac:dyDescent="0.25">
      <c r="J1202" s="72"/>
    </row>
    <row r="1203" spans="10:10" x14ac:dyDescent="0.25">
      <c r="J1203" s="72"/>
    </row>
    <row r="1204" spans="10:10" x14ac:dyDescent="0.25">
      <c r="J1204" s="72"/>
    </row>
    <row r="1205" spans="10:10" x14ac:dyDescent="0.25">
      <c r="J1205" s="72"/>
    </row>
    <row r="1206" spans="10:10" x14ac:dyDescent="0.25">
      <c r="J1206" s="72"/>
    </row>
    <row r="1207" spans="10:10" x14ac:dyDescent="0.25">
      <c r="J1207" s="72"/>
    </row>
    <row r="1208" spans="10:10" x14ac:dyDescent="0.25">
      <c r="J1208" s="72"/>
    </row>
    <row r="1209" spans="10:10" x14ac:dyDescent="0.25">
      <c r="J1209" s="72"/>
    </row>
    <row r="1210" spans="10:10" x14ac:dyDescent="0.25">
      <c r="J1210" s="72"/>
    </row>
    <row r="1211" spans="10:10" x14ac:dyDescent="0.25">
      <c r="J1211" s="72"/>
    </row>
    <row r="1212" spans="10:10" x14ac:dyDescent="0.25">
      <c r="J1212" s="72"/>
    </row>
    <row r="1213" spans="10:10" x14ac:dyDescent="0.25">
      <c r="J1213" s="72"/>
    </row>
    <row r="1214" spans="10:10" x14ac:dyDescent="0.25">
      <c r="J1214" s="72"/>
    </row>
    <row r="1215" spans="10:10" x14ac:dyDescent="0.25">
      <c r="J1215" s="72"/>
    </row>
    <row r="1216" spans="10:10" x14ac:dyDescent="0.25">
      <c r="J1216" s="72"/>
    </row>
    <row r="1217" spans="10:10" x14ac:dyDescent="0.25">
      <c r="J1217" s="72"/>
    </row>
    <row r="1218" spans="10:10" x14ac:dyDescent="0.25">
      <c r="J1218" s="72"/>
    </row>
    <row r="1219" spans="10:10" x14ac:dyDescent="0.25">
      <c r="J1219" s="72"/>
    </row>
    <row r="1220" spans="10:10" x14ac:dyDescent="0.25">
      <c r="J1220" s="72"/>
    </row>
    <row r="1221" spans="10:10" x14ac:dyDescent="0.25">
      <c r="J1221" s="72"/>
    </row>
    <row r="1222" spans="10:10" x14ac:dyDescent="0.25">
      <c r="J1222" s="72"/>
    </row>
    <row r="1223" spans="10:10" x14ac:dyDescent="0.25">
      <c r="J1223" s="72"/>
    </row>
    <row r="1224" spans="10:10" x14ac:dyDescent="0.25">
      <c r="J1224" s="72"/>
    </row>
    <row r="1225" spans="10:10" x14ac:dyDescent="0.25">
      <c r="J1225" s="72"/>
    </row>
    <row r="1226" spans="10:10" x14ac:dyDescent="0.25">
      <c r="J1226" s="72"/>
    </row>
    <row r="1227" spans="10:10" x14ac:dyDescent="0.25">
      <c r="J1227" s="72"/>
    </row>
    <row r="1228" spans="10:10" x14ac:dyDescent="0.25">
      <c r="J1228" s="72"/>
    </row>
    <row r="1229" spans="10:10" x14ac:dyDescent="0.25">
      <c r="J1229" s="72"/>
    </row>
    <row r="1230" spans="10:10" x14ac:dyDescent="0.25">
      <c r="J1230" s="72"/>
    </row>
    <row r="1231" spans="10:10" x14ac:dyDescent="0.25">
      <c r="J1231" s="72"/>
    </row>
    <row r="1232" spans="10:10" x14ac:dyDescent="0.25">
      <c r="J1232" s="72"/>
    </row>
    <row r="1233" spans="10:10" x14ac:dyDescent="0.25">
      <c r="J1233" s="72"/>
    </row>
    <row r="1234" spans="10:10" x14ac:dyDescent="0.25">
      <c r="J1234" s="72"/>
    </row>
    <row r="1235" spans="10:10" x14ac:dyDescent="0.25">
      <c r="J1235" s="72"/>
    </row>
    <row r="1236" spans="10:10" x14ac:dyDescent="0.25">
      <c r="J1236" s="72"/>
    </row>
    <row r="1237" spans="10:10" x14ac:dyDescent="0.25">
      <c r="J1237" s="72"/>
    </row>
    <row r="1238" spans="10:10" x14ac:dyDescent="0.25">
      <c r="J1238" s="72"/>
    </row>
    <row r="1239" spans="10:10" x14ac:dyDescent="0.25">
      <c r="J1239" s="72"/>
    </row>
    <row r="1240" spans="10:10" x14ac:dyDescent="0.25">
      <c r="J1240" s="72"/>
    </row>
    <row r="1241" spans="10:10" x14ac:dyDescent="0.25">
      <c r="J1241" s="72"/>
    </row>
    <row r="1242" spans="10:10" x14ac:dyDescent="0.25">
      <c r="J1242" s="72"/>
    </row>
    <row r="1243" spans="10:10" x14ac:dyDescent="0.25">
      <c r="J1243" s="72"/>
    </row>
    <row r="1244" spans="10:10" x14ac:dyDescent="0.25">
      <c r="J1244" s="72"/>
    </row>
    <row r="1245" spans="10:10" x14ac:dyDescent="0.25">
      <c r="J1245" s="72"/>
    </row>
    <row r="1246" spans="10:10" x14ac:dyDescent="0.25">
      <c r="J1246" s="72"/>
    </row>
    <row r="1247" spans="10:10" x14ac:dyDescent="0.25">
      <c r="J1247" s="72"/>
    </row>
    <row r="1248" spans="10:10" x14ac:dyDescent="0.25">
      <c r="J1248" s="72"/>
    </row>
    <row r="1249" spans="10:10" x14ac:dyDescent="0.25">
      <c r="J1249" s="72"/>
    </row>
    <row r="1250" spans="10:10" x14ac:dyDescent="0.25">
      <c r="J1250" s="72"/>
    </row>
    <row r="1251" spans="10:10" x14ac:dyDescent="0.25">
      <c r="J1251" s="72"/>
    </row>
    <row r="1252" spans="10:10" x14ac:dyDescent="0.25">
      <c r="J1252" s="72"/>
    </row>
    <row r="1253" spans="10:10" x14ac:dyDescent="0.25">
      <c r="J1253" s="72"/>
    </row>
    <row r="1254" spans="10:10" x14ac:dyDescent="0.25">
      <c r="J1254" s="72"/>
    </row>
    <row r="1255" spans="10:10" x14ac:dyDescent="0.25">
      <c r="J1255" s="72"/>
    </row>
    <row r="1256" spans="10:10" x14ac:dyDescent="0.25">
      <c r="J1256" s="72"/>
    </row>
    <row r="1257" spans="10:10" x14ac:dyDescent="0.25">
      <c r="J1257" s="72"/>
    </row>
    <row r="1258" spans="10:10" x14ac:dyDescent="0.25">
      <c r="J1258" s="72"/>
    </row>
    <row r="1259" spans="10:10" x14ac:dyDescent="0.25">
      <c r="J1259" s="72"/>
    </row>
    <row r="1260" spans="10:10" x14ac:dyDescent="0.25">
      <c r="J1260" s="72"/>
    </row>
    <row r="1261" spans="10:10" x14ac:dyDescent="0.25">
      <c r="J1261" s="72"/>
    </row>
    <row r="1262" spans="10:10" x14ac:dyDescent="0.25">
      <c r="J1262" s="72"/>
    </row>
    <row r="1263" spans="10:10" x14ac:dyDescent="0.25">
      <c r="J1263" s="72"/>
    </row>
    <row r="1264" spans="10:10" x14ac:dyDescent="0.25">
      <c r="J1264" s="72"/>
    </row>
    <row r="1265" spans="10:10" x14ac:dyDescent="0.25">
      <c r="J1265" s="72"/>
    </row>
    <row r="1266" spans="10:10" x14ac:dyDescent="0.25">
      <c r="J1266" s="72"/>
    </row>
    <row r="1267" spans="10:10" x14ac:dyDescent="0.25">
      <c r="J1267" s="72"/>
    </row>
    <row r="1268" spans="10:10" x14ac:dyDescent="0.25">
      <c r="J1268" s="72"/>
    </row>
    <row r="1269" spans="10:10" x14ac:dyDescent="0.25">
      <c r="J1269" s="72"/>
    </row>
    <row r="1270" spans="10:10" x14ac:dyDescent="0.25">
      <c r="J1270" s="72"/>
    </row>
    <row r="1271" spans="10:10" x14ac:dyDescent="0.25">
      <c r="J1271" s="72"/>
    </row>
    <row r="1272" spans="10:10" x14ac:dyDescent="0.25">
      <c r="J1272" s="72"/>
    </row>
    <row r="1273" spans="10:10" x14ac:dyDescent="0.25">
      <c r="J1273" s="72"/>
    </row>
    <row r="1274" spans="10:10" x14ac:dyDescent="0.25">
      <c r="J1274" s="72"/>
    </row>
    <row r="1275" spans="10:10" x14ac:dyDescent="0.25">
      <c r="J1275" s="72"/>
    </row>
    <row r="1276" spans="10:10" x14ac:dyDescent="0.25">
      <c r="J1276" s="72"/>
    </row>
    <row r="1277" spans="10:10" x14ac:dyDescent="0.25">
      <c r="J1277" s="72"/>
    </row>
    <row r="1278" spans="10:10" x14ac:dyDescent="0.25">
      <c r="J1278" s="72"/>
    </row>
    <row r="1279" spans="10:10" x14ac:dyDescent="0.25">
      <c r="J1279" s="72"/>
    </row>
    <row r="1280" spans="10:10" x14ac:dyDescent="0.25">
      <c r="J1280" s="72"/>
    </row>
    <row r="1281" spans="10:10" x14ac:dyDescent="0.25">
      <c r="J1281" s="72"/>
    </row>
    <row r="1282" spans="10:10" x14ac:dyDescent="0.25">
      <c r="J1282" s="72"/>
    </row>
    <row r="1283" spans="10:10" x14ac:dyDescent="0.25">
      <c r="J1283" s="72"/>
    </row>
    <row r="1284" spans="10:10" x14ac:dyDescent="0.25">
      <c r="J1284" s="72"/>
    </row>
    <row r="1285" spans="10:10" x14ac:dyDescent="0.25">
      <c r="J1285" s="72"/>
    </row>
    <row r="1286" spans="10:10" x14ac:dyDescent="0.25">
      <c r="J1286" s="72"/>
    </row>
    <row r="1287" spans="10:10" x14ac:dyDescent="0.25">
      <c r="J1287" s="72"/>
    </row>
    <row r="1288" spans="10:10" x14ac:dyDescent="0.25">
      <c r="J1288" s="72"/>
    </row>
    <row r="1289" spans="10:10" x14ac:dyDescent="0.25">
      <c r="J1289" s="72"/>
    </row>
    <row r="1290" spans="10:10" x14ac:dyDescent="0.25">
      <c r="J1290" s="72"/>
    </row>
    <row r="1291" spans="10:10" x14ac:dyDescent="0.25">
      <c r="J1291" s="72"/>
    </row>
    <row r="1292" spans="10:10" x14ac:dyDescent="0.25">
      <c r="J1292" s="72"/>
    </row>
    <row r="1293" spans="10:10" x14ac:dyDescent="0.25">
      <c r="J1293" s="72"/>
    </row>
    <row r="1294" spans="10:10" x14ac:dyDescent="0.25">
      <c r="J1294" s="72"/>
    </row>
    <row r="1295" spans="10:10" x14ac:dyDescent="0.25">
      <c r="J1295" s="72"/>
    </row>
    <row r="1296" spans="10:10" x14ac:dyDescent="0.25">
      <c r="J1296" s="72"/>
    </row>
    <row r="1297" spans="10:10" x14ac:dyDescent="0.25">
      <c r="J1297" s="72"/>
    </row>
    <row r="1298" spans="10:10" x14ac:dyDescent="0.25">
      <c r="J1298" s="72"/>
    </row>
    <row r="1299" spans="10:10" x14ac:dyDescent="0.25">
      <c r="J1299" s="72"/>
    </row>
    <row r="1300" spans="10:10" x14ac:dyDescent="0.25">
      <c r="J1300" s="72"/>
    </row>
    <row r="1301" spans="10:10" x14ac:dyDescent="0.25">
      <c r="J1301" s="72"/>
    </row>
    <row r="1302" spans="10:10" x14ac:dyDescent="0.25">
      <c r="J1302" s="72"/>
    </row>
    <row r="1303" spans="10:10" x14ac:dyDescent="0.25">
      <c r="J1303" s="72"/>
    </row>
    <row r="1304" spans="10:10" x14ac:dyDescent="0.25">
      <c r="J1304" s="72"/>
    </row>
    <row r="1305" spans="10:10" x14ac:dyDescent="0.25">
      <c r="J1305" s="72"/>
    </row>
    <row r="1306" spans="10:10" x14ac:dyDescent="0.25">
      <c r="J1306" s="72"/>
    </row>
    <row r="1307" spans="10:10" x14ac:dyDescent="0.25">
      <c r="J1307" s="72"/>
    </row>
    <row r="1308" spans="10:10" x14ac:dyDescent="0.25">
      <c r="J1308" s="72"/>
    </row>
    <row r="1309" spans="10:10" x14ac:dyDescent="0.25">
      <c r="J1309" s="72"/>
    </row>
    <row r="1310" spans="10:10" x14ac:dyDescent="0.25">
      <c r="J1310" s="72"/>
    </row>
    <row r="1311" spans="10:10" x14ac:dyDescent="0.25">
      <c r="J1311" s="72"/>
    </row>
    <row r="1312" spans="10:10" x14ac:dyDescent="0.25">
      <c r="J1312" s="72"/>
    </row>
    <row r="1313" spans="10:10" x14ac:dyDescent="0.25">
      <c r="J1313" s="72"/>
    </row>
    <row r="1314" spans="10:10" x14ac:dyDescent="0.25">
      <c r="J1314" s="72"/>
    </row>
    <row r="1315" spans="10:10" x14ac:dyDescent="0.25">
      <c r="J1315" s="72"/>
    </row>
    <row r="1316" spans="10:10" x14ac:dyDescent="0.25">
      <c r="J1316" s="72"/>
    </row>
    <row r="1317" spans="10:10" x14ac:dyDescent="0.25">
      <c r="J1317" s="72"/>
    </row>
    <row r="1318" spans="10:10" x14ac:dyDescent="0.25">
      <c r="J1318" s="72"/>
    </row>
    <row r="1319" spans="10:10" x14ac:dyDescent="0.25">
      <c r="J1319" s="72"/>
    </row>
    <row r="1320" spans="10:10" x14ac:dyDescent="0.25">
      <c r="J1320" s="72"/>
    </row>
    <row r="1321" spans="10:10" x14ac:dyDescent="0.25">
      <c r="J1321" s="72"/>
    </row>
    <row r="1322" spans="10:10" x14ac:dyDescent="0.25">
      <c r="J1322" s="72"/>
    </row>
    <row r="1323" spans="10:10" x14ac:dyDescent="0.25">
      <c r="J1323" s="72"/>
    </row>
    <row r="1324" spans="10:10" x14ac:dyDescent="0.25">
      <c r="J1324" s="72"/>
    </row>
    <row r="1325" spans="10:10" x14ac:dyDescent="0.25">
      <c r="J1325" s="72"/>
    </row>
    <row r="1326" spans="10:10" x14ac:dyDescent="0.25">
      <c r="J1326" s="72"/>
    </row>
    <row r="1327" spans="10:10" x14ac:dyDescent="0.25">
      <c r="J1327" s="72"/>
    </row>
    <row r="1328" spans="10:10" x14ac:dyDescent="0.25">
      <c r="J1328" s="72"/>
    </row>
    <row r="1329" spans="10:10" x14ac:dyDescent="0.25">
      <c r="J1329" s="72"/>
    </row>
    <row r="1330" spans="10:10" x14ac:dyDescent="0.25">
      <c r="J1330" s="72"/>
    </row>
    <row r="1331" spans="10:10" x14ac:dyDescent="0.25">
      <c r="J1331" s="72"/>
    </row>
    <row r="1332" spans="10:10" x14ac:dyDescent="0.25">
      <c r="J1332" s="72"/>
    </row>
    <row r="1333" spans="10:10" x14ac:dyDescent="0.25">
      <c r="J1333" s="72"/>
    </row>
    <row r="1334" spans="10:10" x14ac:dyDescent="0.25">
      <c r="J1334" s="72"/>
    </row>
    <row r="1335" spans="10:10" x14ac:dyDescent="0.25">
      <c r="J1335" s="72"/>
    </row>
    <row r="1336" spans="10:10" x14ac:dyDescent="0.25">
      <c r="J1336" s="72"/>
    </row>
    <row r="1337" spans="10:10" x14ac:dyDescent="0.25">
      <c r="J1337" s="72"/>
    </row>
    <row r="1338" spans="10:10" x14ac:dyDescent="0.25">
      <c r="J1338" s="72"/>
    </row>
    <row r="1339" spans="10:10" x14ac:dyDescent="0.25">
      <c r="J1339" s="72"/>
    </row>
    <row r="1340" spans="10:10" x14ac:dyDescent="0.25">
      <c r="J1340" s="72"/>
    </row>
    <row r="1341" spans="10:10" x14ac:dyDescent="0.25">
      <c r="J1341" s="72"/>
    </row>
    <row r="1342" spans="10:10" x14ac:dyDescent="0.25">
      <c r="J1342" s="72"/>
    </row>
    <row r="1343" spans="10:10" x14ac:dyDescent="0.25">
      <c r="J1343" s="72"/>
    </row>
    <row r="1344" spans="10:10" x14ac:dyDescent="0.25">
      <c r="J1344" s="72"/>
    </row>
    <row r="1345" spans="10:10" x14ac:dyDescent="0.25">
      <c r="J1345" s="72"/>
    </row>
    <row r="1346" spans="10:10" x14ac:dyDescent="0.25">
      <c r="J1346" s="72"/>
    </row>
    <row r="1347" spans="10:10" x14ac:dyDescent="0.25">
      <c r="J1347" s="72"/>
    </row>
    <row r="1348" spans="10:10" x14ac:dyDescent="0.25">
      <c r="J1348" s="72"/>
    </row>
    <row r="1349" spans="10:10" x14ac:dyDescent="0.25">
      <c r="J1349" s="72"/>
    </row>
    <row r="1350" spans="10:10" x14ac:dyDescent="0.25">
      <c r="J1350" s="72"/>
    </row>
    <row r="1351" spans="10:10" x14ac:dyDescent="0.25">
      <c r="J1351" s="72"/>
    </row>
    <row r="1352" spans="10:10" x14ac:dyDescent="0.25">
      <c r="J1352" s="72"/>
    </row>
    <row r="1353" spans="10:10" x14ac:dyDescent="0.25">
      <c r="J1353" s="72"/>
    </row>
    <row r="1354" spans="10:10" x14ac:dyDescent="0.25">
      <c r="J1354" s="72"/>
    </row>
    <row r="1355" spans="10:10" x14ac:dyDescent="0.25">
      <c r="J1355" s="72"/>
    </row>
    <row r="1356" spans="10:10" x14ac:dyDescent="0.25">
      <c r="J1356" s="72"/>
    </row>
    <row r="1357" spans="10:10" x14ac:dyDescent="0.25">
      <c r="J1357" s="72"/>
    </row>
    <row r="1358" spans="10:10" x14ac:dyDescent="0.25">
      <c r="J1358" s="72"/>
    </row>
    <row r="1359" spans="10:10" x14ac:dyDescent="0.25">
      <c r="J1359" s="72"/>
    </row>
    <row r="1360" spans="10:10" x14ac:dyDescent="0.25">
      <c r="J1360" s="72"/>
    </row>
    <row r="1361" spans="10:10" x14ac:dyDescent="0.25">
      <c r="J1361" s="72"/>
    </row>
    <row r="1362" spans="10:10" x14ac:dyDescent="0.25">
      <c r="J1362" s="72"/>
    </row>
    <row r="1363" spans="10:10" x14ac:dyDescent="0.25">
      <c r="J1363" s="72"/>
    </row>
    <row r="1364" spans="10:10" x14ac:dyDescent="0.25">
      <c r="J1364" s="72"/>
    </row>
    <row r="1365" spans="10:10" x14ac:dyDescent="0.25">
      <c r="J1365" s="72"/>
    </row>
    <row r="1366" spans="10:10" x14ac:dyDescent="0.25">
      <c r="J1366" s="72"/>
    </row>
    <row r="1367" spans="10:10" x14ac:dyDescent="0.25">
      <c r="J1367" s="72"/>
    </row>
    <row r="1368" spans="10:10" x14ac:dyDescent="0.25">
      <c r="J1368" s="72"/>
    </row>
    <row r="1369" spans="10:10" x14ac:dyDescent="0.25">
      <c r="J1369" s="72"/>
    </row>
    <row r="1370" spans="10:10" x14ac:dyDescent="0.25">
      <c r="J1370" s="72"/>
    </row>
    <row r="1371" spans="10:10" x14ac:dyDescent="0.25">
      <c r="J1371" s="72"/>
    </row>
    <row r="1372" spans="10:10" x14ac:dyDescent="0.25">
      <c r="J1372" s="72"/>
    </row>
    <row r="1373" spans="10:10" x14ac:dyDescent="0.25">
      <c r="J1373" s="72"/>
    </row>
    <row r="1374" spans="10:10" x14ac:dyDescent="0.25">
      <c r="J1374" s="72"/>
    </row>
    <row r="1375" spans="10:10" x14ac:dyDescent="0.25">
      <c r="J1375" s="72"/>
    </row>
    <row r="1376" spans="10:10" x14ac:dyDescent="0.25">
      <c r="J1376" s="72"/>
    </row>
    <row r="1377" spans="10:10" x14ac:dyDescent="0.25">
      <c r="J1377" s="72"/>
    </row>
    <row r="1378" spans="10:10" x14ac:dyDescent="0.25">
      <c r="J1378" s="72"/>
    </row>
    <row r="1379" spans="10:10" x14ac:dyDescent="0.25">
      <c r="J1379" s="72"/>
    </row>
    <row r="1380" spans="10:10" x14ac:dyDescent="0.25">
      <c r="J1380" s="72"/>
    </row>
    <row r="1381" spans="10:10" x14ac:dyDescent="0.25">
      <c r="J1381" s="72"/>
    </row>
    <row r="1382" spans="10:10" x14ac:dyDescent="0.25">
      <c r="J1382" s="72"/>
    </row>
    <row r="1383" spans="10:10" x14ac:dyDescent="0.25">
      <c r="J1383" s="72"/>
    </row>
    <row r="1384" spans="10:10" x14ac:dyDescent="0.25">
      <c r="J1384" s="72"/>
    </row>
    <row r="1385" spans="10:10" x14ac:dyDescent="0.25">
      <c r="J1385" s="72"/>
    </row>
    <row r="1386" spans="10:10" x14ac:dyDescent="0.25">
      <c r="J1386" s="72"/>
    </row>
    <row r="1387" spans="10:10" x14ac:dyDescent="0.25">
      <c r="J1387" s="72"/>
    </row>
    <row r="1388" spans="10:10" x14ac:dyDescent="0.25">
      <c r="J1388" s="72"/>
    </row>
    <row r="1389" spans="10:10" x14ac:dyDescent="0.25">
      <c r="J1389" s="72"/>
    </row>
    <row r="1390" spans="10:10" x14ac:dyDescent="0.25">
      <c r="J1390" s="72"/>
    </row>
    <row r="1391" spans="10:10" x14ac:dyDescent="0.25">
      <c r="J1391" s="72"/>
    </row>
    <row r="1392" spans="10:10" x14ac:dyDescent="0.25">
      <c r="J1392" s="72"/>
    </row>
    <row r="1393" spans="10:10" x14ac:dyDescent="0.25">
      <c r="J1393" s="72"/>
    </row>
    <row r="1394" spans="10:10" x14ac:dyDescent="0.25">
      <c r="J1394" s="72"/>
    </row>
    <row r="1395" spans="10:10" x14ac:dyDescent="0.25">
      <c r="J1395" s="72"/>
    </row>
    <row r="1396" spans="10:10" x14ac:dyDescent="0.25">
      <c r="J1396" s="72"/>
    </row>
    <row r="1397" spans="10:10" x14ac:dyDescent="0.25">
      <c r="J1397" s="72"/>
    </row>
    <row r="1398" spans="10:10" x14ac:dyDescent="0.25">
      <c r="J1398" s="72"/>
    </row>
    <row r="1399" spans="10:10" x14ac:dyDescent="0.25">
      <c r="J1399" s="72"/>
    </row>
    <row r="1400" spans="10:10" x14ac:dyDescent="0.25">
      <c r="J1400" s="72"/>
    </row>
    <row r="1401" spans="10:10" x14ac:dyDescent="0.25">
      <c r="J1401" s="72"/>
    </row>
    <row r="1402" spans="10:10" x14ac:dyDescent="0.25">
      <c r="J1402" s="72"/>
    </row>
    <row r="1403" spans="10:10" x14ac:dyDescent="0.25">
      <c r="J1403" s="72"/>
    </row>
    <row r="1404" spans="10:10" x14ac:dyDescent="0.25">
      <c r="J1404" s="72"/>
    </row>
    <row r="1405" spans="10:10" x14ac:dyDescent="0.25">
      <c r="J1405" s="72"/>
    </row>
    <row r="1406" spans="10:10" x14ac:dyDescent="0.25">
      <c r="J1406" s="72"/>
    </row>
    <row r="1407" spans="10:10" x14ac:dyDescent="0.25">
      <c r="J1407" s="72"/>
    </row>
    <row r="1408" spans="10:10" x14ac:dyDescent="0.25">
      <c r="J1408" s="72"/>
    </row>
    <row r="1409" spans="10:10" x14ac:dyDescent="0.25">
      <c r="J1409" s="72"/>
    </row>
    <row r="1410" spans="10:10" x14ac:dyDescent="0.25">
      <c r="J1410" s="72"/>
    </row>
    <row r="1411" spans="10:10" x14ac:dyDescent="0.25">
      <c r="J1411" s="72"/>
    </row>
    <row r="1412" spans="10:10" x14ac:dyDescent="0.25">
      <c r="J1412" s="72"/>
    </row>
    <row r="1413" spans="10:10" x14ac:dyDescent="0.25">
      <c r="J1413" s="72"/>
    </row>
    <row r="1414" spans="10:10" x14ac:dyDescent="0.25">
      <c r="J1414" s="72"/>
    </row>
    <row r="1415" spans="10:10" x14ac:dyDescent="0.25">
      <c r="J1415" s="72"/>
    </row>
    <row r="1416" spans="10:10" x14ac:dyDescent="0.25">
      <c r="J1416" s="72"/>
    </row>
    <row r="1417" spans="10:10" x14ac:dyDescent="0.25">
      <c r="J1417" s="72"/>
    </row>
    <row r="1418" spans="10:10" x14ac:dyDescent="0.25">
      <c r="J1418" s="72"/>
    </row>
    <row r="1419" spans="10:10" x14ac:dyDescent="0.25">
      <c r="J1419" s="72"/>
    </row>
    <row r="1420" spans="10:10" x14ac:dyDescent="0.25">
      <c r="J1420" s="72"/>
    </row>
    <row r="1421" spans="10:10" x14ac:dyDescent="0.25">
      <c r="J1421" s="72"/>
    </row>
    <row r="1422" spans="10:10" x14ac:dyDescent="0.25">
      <c r="J1422" s="72"/>
    </row>
    <row r="1423" spans="10:10" x14ac:dyDescent="0.25">
      <c r="J1423" s="72"/>
    </row>
    <row r="1424" spans="10:10" x14ac:dyDescent="0.25">
      <c r="J1424" s="72"/>
    </row>
    <row r="1425" spans="10:10" x14ac:dyDescent="0.25">
      <c r="J1425" s="72"/>
    </row>
    <row r="1426" spans="10:10" x14ac:dyDescent="0.25">
      <c r="J1426" s="72"/>
    </row>
    <row r="1427" spans="10:10" x14ac:dyDescent="0.25">
      <c r="J1427" s="72"/>
    </row>
    <row r="1428" spans="10:10" x14ac:dyDescent="0.25">
      <c r="J1428" s="72"/>
    </row>
    <row r="1429" spans="10:10" x14ac:dyDescent="0.25">
      <c r="J1429" s="72"/>
    </row>
    <row r="1430" spans="10:10" x14ac:dyDescent="0.25">
      <c r="J1430" s="72"/>
    </row>
    <row r="1431" spans="10:10" x14ac:dyDescent="0.25">
      <c r="J1431" s="72"/>
    </row>
    <row r="1432" spans="10:10" x14ac:dyDescent="0.25">
      <c r="J1432" s="72"/>
    </row>
    <row r="1433" spans="10:10" x14ac:dyDescent="0.25">
      <c r="J1433" s="72"/>
    </row>
    <row r="1434" spans="10:10" x14ac:dyDescent="0.25">
      <c r="J1434" s="72"/>
    </row>
    <row r="1435" spans="10:10" x14ac:dyDescent="0.25">
      <c r="J1435" s="72"/>
    </row>
    <row r="1436" spans="10:10" x14ac:dyDescent="0.25">
      <c r="J1436" s="72"/>
    </row>
    <row r="1437" spans="10:10" x14ac:dyDescent="0.25">
      <c r="J1437" s="72"/>
    </row>
    <row r="1438" spans="10:10" x14ac:dyDescent="0.25">
      <c r="J1438" s="72"/>
    </row>
    <row r="1439" spans="10:10" x14ac:dyDescent="0.25">
      <c r="J1439" s="72"/>
    </row>
    <row r="1440" spans="10:10" x14ac:dyDescent="0.25">
      <c r="J1440" s="72"/>
    </row>
    <row r="1441" spans="10:10" x14ac:dyDescent="0.25">
      <c r="J1441" s="72"/>
    </row>
    <row r="1442" spans="10:10" x14ac:dyDescent="0.25">
      <c r="J1442" s="72"/>
    </row>
    <row r="1443" spans="10:10" x14ac:dyDescent="0.25">
      <c r="J1443" s="72"/>
    </row>
    <row r="1444" spans="10:10" x14ac:dyDescent="0.25">
      <c r="J1444" s="72"/>
    </row>
    <row r="1445" spans="10:10" x14ac:dyDescent="0.25">
      <c r="J1445" s="72"/>
    </row>
    <row r="1446" spans="10:10" x14ac:dyDescent="0.25">
      <c r="J1446" s="72"/>
    </row>
    <row r="1447" spans="10:10" x14ac:dyDescent="0.25">
      <c r="J1447" s="72"/>
    </row>
    <row r="1448" spans="10:10" x14ac:dyDescent="0.25">
      <c r="J1448" s="72"/>
    </row>
    <row r="1449" spans="10:10" x14ac:dyDescent="0.25">
      <c r="J1449" s="72"/>
    </row>
    <row r="1450" spans="10:10" x14ac:dyDescent="0.25">
      <c r="J1450" s="72"/>
    </row>
    <row r="1451" spans="10:10" x14ac:dyDescent="0.25">
      <c r="J1451" s="72"/>
    </row>
    <row r="1452" spans="10:10" x14ac:dyDescent="0.25">
      <c r="J1452" s="72"/>
    </row>
    <row r="1453" spans="10:10" x14ac:dyDescent="0.25">
      <c r="J1453" s="72"/>
    </row>
    <row r="1454" spans="10:10" x14ac:dyDescent="0.25">
      <c r="J1454" s="72"/>
    </row>
    <row r="1455" spans="10:10" x14ac:dyDescent="0.25">
      <c r="J1455" s="72"/>
    </row>
    <row r="1456" spans="10:10" x14ac:dyDescent="0.25">
      <c r="J1456" s="72"/>
    </row>
    <row r="1457" spans="10:10" x14ac:dyDescent="0.25">
      <c r="J1457" s="72"/>
    </row>
    <row r="1458" spans="10:10" x14ac:dyDescent="0.25">
      <c r="J1458" s="72"/>
    </row>
    <row r="1459" spans="10:10" x14ac:dyDescent="0.25">
      <c r="J1459" s="72"/>
    </row>
    <row r="1460" spans="10:10" x14ac:dyDescent="0.25">
      <c r="J1460" s="72"/>
    </row>
    <row r="1461" spans="10:10" x14ac:dyDescent="0.25">
      <c r="J1461" s="72"/>
    </row>
    <row r="1462" spans="10:10" x14ac:dyDescent="0.25">
      <c r="J1462" s="72"/>
    </row>
    <row r="1463" spans="10:10" x14ac:dyDescent="0.25">
      <c r="J1463" s="72"/>
    </row>
    <row r="1464" spans="10:10" x14ac:dyDescent="0.25">
      <c r="J1464" s="72"/>
    </row>
    <row r="1465" spans="10:10" x14ac:dyDescent="0.25">
      <c r="J1465" s="72"/>
    </row>
    <row r="1466" spans="10:10" x14ac:dyDescent="0.25">
      <c r="J1466" s="72"/>
    </row>
    <row r="1467" spans="10:10" x14ac:dyDescent="0.25">
      <c r="J1467" s="72"/>
    </row>
    <row r="1468" spans="10:10" x14ac:dyDescent="0.25">
      <c r="J1468" s="72"/>
    </row>
    <row r="1469" spans="10:10" x14ac:dyDescent="0.25">
      <c r="J1469" s="72"/>
    </row>
    <row r="1470" spans="10:10" x14ac:dyDescent="0.25">
      <c r="J1470" s="72"/>
    </row>
    <row r="1471" spans="10:10" x14ac:dyDescent="0.25">
      <c r="J1471" s="72"/>
    </row>
    <row r="1472" spans="10:10" x14ac:dyDescent="0.25">
      <c r="J1472" s="72"/>
    </row>
    <row r="1473" spans="10:10" x14ac:dyDescent="0.25">
      <c r="J1473" s="72"/>
    </row>
    <row r="1474" spans="10:10" x14ac:dyDescent="0.25">
      <c r="J1474" s="72"/>
    </row>
    <row r="1475" spans="10:10" x14ac:dyDescent="0.25">
      <c r="J1475" s="72"/>
    </row>
    <row r="1476" spans="10:10" x14ac:dyDescent="0.25">
      <c r="J1476" s="72"/>
    </row>
    <row r="1477" spans="10:10" x14ac:dyDescent="0.25">
      <c r="J1477" s="72"/>
    </row>
    <row r="1478" spans="10:10" x14ac:dyDescent="0.25">
      <c r="J1478" s="72"/>
    </row>
    <row r="1479" spans="10:10" x14ac:dyDescent="0.25">
      <c r="J1479" s="72"/>
    </row>
    <row r="1480" spans="10:10" x14ac:dyDescent="0.25">
      <c r="J1480" s="72"/>
    </row>
    <row r="1481" spans="10:10" x14ac:dyDescent="0.25">
      <c r="J1481" s="72"/>
    </row>
    <row r="1482" spans="10:10" x14ac:dyDescent="0.25">
      <c r="J1482" s="72"/>
    </row>
    <row r="1483" spans="10:10" x14ac:dyDescent="0.25">
      <c r="J1483" s="72"/>
    </row>
    <row r="1484" spans="10:10" x14ac:dyDescent="0.25">
      <c r="J1484" s="72"/>
    </row>
    <row r="1485" spans="10:10" x14ac:dyDescent="0.25">
      <c r="J1485" s="72"/>
    </row>
    <row r="1486" spans="10:10" x14ac:dyDescent="0.25">
      <c r="J1486" s="72"/>
    </row>
    <row r="1487" spans="10:10" x14ac:dyDescent="0.25">
      <c r="J1487" s="72"/>
    </row>
    <row r="1488" spans="10:10" x14ac:dyDescent="0.25">
      <c r="J1488" s="72"/>
    </row>
    <row r="1489" spans="10:10" x14ac:dyDescent="0.25">
      <c r="J1489" s="72"/>
    </row>
    <row r="1490" spans="10:10" x14ac:dyDescent="0.25">
      <c r="J1490" s="72"/>
    </row>
    <row r="1491" spans="10:10" x14ac:dyDescent="0.25">
      <c r="J1491" s="72"/>
    </row>
    <row r="1492" spans="10:10" x14ac:dyDescent="0.25">
      <c r="J1492" s="72"/>
    </row>
    <row r="1493" spans="10:10" x14ac:dyDescent="0.25">
      <c r="J1493" s="72"/>
    </row>
    <row r="1494" spans="10:10" x14ac:dyDescent="0.25">
      <c r="J1494" s="72"/>
    </row>
    <row r="1495" spans="10:10" x14ac:dyDescent="0.25">
      <c r="J1495" s="72"/>
    </row>
    <row r="1496" spans="10:10" x14ac:dyDescent="0.25">
      <c r="J1496" s="72"/>
    </row>
    <row r="1497" spans="10:10" x14ac:dyDescent="0.25">
      <c r="J1497" s="72"/>
    </row>
    <row r="1498" spans="10:10" x14ac:dyDescent="0.25">
      <c r="J1498" s="72"/>
    </row>
    <row r="1499" spans="10:10" x14ac:dyDescent="0.25">
      <c r="J1499" s="72"/>
    </row>
    <row r="1500" spans="10:10" x14ac:dyDescent="0.25">
      <c r="J1500" s="72"/>
    </row>
    <row r="1501" spans="10:10" x14ac:dyDescent="0.25">
      <c r="J1501" s="72"/>
    </row>
    <row r="1502" spans="10:10" x14ac:dyDescent="0.25">
      <c r="J1502" s="72"/>
    </row>
    <row r="1503" spans="10:10" x14ac:dyDescent="0.25">
      <c r="J1503" s="72"/>
    </row>
    <row r="1504" spans="10:10" x14ac:dyDescent="0.25">
      <c r="J1504" s="72"/>
    </row>
    <row r="1505" spans="10:10" x14ac:dyDescent="0.25">
      <c r="J1505" s="72"/>
    </row>
    <row r="1506" spans="10:10" x14ac:dyDescent="0.25">
      <c r="J1506" s="72"/>
    </row>
    <row r="1507" spans="10:10" x14ac:dyDescent="0.25">
      <c r="J1507" s="72"/>
    </row>
    <row r="1508" spans="10:10" x14ac:dyDescent="0.25">
      <c r="J1508" s="72"/>
    </row>
    <row r="1509" spans="10:10" x14ac:dyDescent="0.25">
      <c r="J1509" s="72"/>
    </row>
    <row r="1510" spans="10:10" x14ac:dyDescent="0.25">
      <c r="J1510" s="72"/>
    </row>
    <row r="1511" spans="10:10" x14ac:dyDescent="0.25">
      <c r="J1511" s="72"/>
    </row>
    <row r="1512" spans="10:10" x14ac:dyDescent="0.25">
      <c r="J1512" s="72"/>
    </row>
    <row r="1513" spans="10:10" x14ac:dyDescent="0.25">
      <c r="J1513" s="72"/>
    </row>
    <row r="1514" spans="10:10" x14ac:dyDescent="0.25">
      <c r="J1514" s="72"/>
    </row>
    <row r="1515" spans="10:10" x14ac:dyDescent="0.25">
      <c r="J1515" s="72"/>
    </row>
    <row r="1516" spans="10:10" x14ac:dyDescent="0.25">
      <c r="J1516" s="72"/>
    </row>
    <row r="1517" spans="10:10" x14ac:dyDescent="0.25">
      <c r="J1517" s="72"/>
    </row>
    <row r="1518" spans="10:10" x14ac:dyDescent="0.25">
      <c r="J1518" s="72"/>
    </row>
    <row r="1519" spans="10:10" x14ac:dyDescent="0.25">
      <c r="J1519" s="72"/>
    </row>
    <row r="1520" spans="10:10" x14ac:dyDescent="0.25">
      <c r="J1520" s="72"/>
    </row>
    <row r="1521" spans="10:10" x14ac:dyDescent="0.25">
      <c r="J1521" s="72"/>
    </row>
    <row r="1522" spans="10:10" x14ac:dyDescent="0.25">
      <c r="J1522" s="72"/>
    </row>
    <row r="1523" spans="10:10" x14ac:dyDescent="0.25">
      <c r="J1523" s="72"/>
    </row>
    <row r="1524" spans="10:10" x14ac:dyDescent="0.25">
      <c r="J1524" s="72"/>
    </row>
    <row r="1525" spans="10:10" x14ac:dyDescent="0.25">
      <c r="J1525" s="72"/>
    </row>
    <row r="1526" spans="10:10" x14ac:dyDescent="0.25">
      <c r="J1526" s="72"/>
    </row>
    <row r="1527" spans="10:10" x14ac:dyDescent="0.25">
      <c r="J1527" s="72"/>
    </row>
    <row r="1528" spans="10:10" x14ac:dyDescent="0.25">
      <c r="J1528" s="72"/>
    </row>
    <row r="1529" spans="10:10" x14ac:dyDescent="0.25">
      <c r="J1529" s="72"/>
    </row>
    <row r="1530" spans="10:10" x14ac:dyDescent="0.25">
      <c r="J1530" s="72"/>
    </row>
    <row r="1531" spans="10:10" x14ac:dyDescent="0.25">
      <c r="J1531" s="72"/>
    </row>
    <row r="1532" spans="10:10" x14ac:dyDescent="0.25">
      <c r="J1532" s="72"/>
    </row>
    <row r="1533" spans="10:10" x14ac:dyDescent="0.25">
      <c r="J1533" s="72"/>
    </row>
    <row r="1534" spans="10:10" x14ac:dyDescent="0.25">
      <c r="J1534" s="72"/>
    </row>
    <row r="1535" spans="10:10" x14ac:dyDescent="0.25">
      <c r="J1535" s="72"/>
    </row>
    <row r="1536" spans="10:10" x14ac:dyDescent="0.25">
      <c r="J1536" s="72"/>
    </row>
    <row r="1537" spans="10:10" x14ac:dyDescent="0.25">
      <c r="J1537" s="72"/>
    </row>
    <row r="1538" spans="10:10" x14ac:dyDescent="0.25">
      <c r="J1538" s="72"/>
    </row>
    <row r="1539" spans="10:10" x14ac:dyDescent="0.25">
      <c r="J1539" s="72"/>
    </row>
    <row r="1540" spans="10:10" x14ac:dyDescent="0.25">
      <c r="J1540" s="72"/>
    </row>
    <row r="1541" spans="10:10" x14ac:dyDescent="0.25">
      <c r="J1541" s="72"/>
    </row>
    <row r="1542" spans="10:10" x14ac:dyDescent="0.25">
      <c r="J1542" s="72"/>
    </row>
    <row r="1543" spans="10:10" x14ac:dyDescent="0.25">
      <c r="J1543" s="72"/>
    </row>
    <row r="1544" spans="10:10" x14ac:dyDescent="0.25">
      <c r="J1544" s="72"/>
    </row>
    <row r="1545" spans="10:10" x14ac:dyDescent="0.25">
      <c r="J1545" s="72"/>
    </row>
    <row r="1546" spans="10:10" x14ac:dyDescent="0.25">
      <c r="J1546" s="72"/>
    </row>
    <row r="1547" spans="10:10" x14ac:dyDescent="0.25">
      <c r="J1547" s="72"/>
    </row>
    <row r="1548" spans="10:10" x14ac:dyDescent="0.25">
      <c r="J1548" s="72"/>
    </row>
    <row r="1549" spans="10:10" x14ac:dyDescent="0.25">
      <c r="J1549" s="72"/>
    </row>
    <row r="1550" spans="10:10" x14ac:dyDescent="0.25">
      <c r="J1550" s="72"/>
    </row>
    <row r="1551" spans="10:10" x14ac:dyDescent="0.25">
      <c r="J1551" s="72"/>
    </row>
    <row r="1552" spans="10:10" x14ac:dyDescent="0.25">
      <c r="J1552" s="72"/>
    </row>
    <row r="1553" spans="10:10" x14ac:dyDescent="0.25">
      <c r="J1553" s="72"/>
    </row>
    <row r="1554" spans="10:10" x14ac:dyDescent="0.25">
      <c r="J1554" s="72"/>
    </row>
    <row r="1555" spans="10:10" x14ac:dyDescent="0.25">
      <c r="J1555" s="72"/>
    </row>
    <row r="1556" spans="10:10" x14ac:dyDescent="0.25">
      <c r="J1556" s="72"/>
    </row>
    <row r="1557" spans="10:10" x14ac:dyDescent="0.25">
      <c r="J1557" s="72"/>
    </row>
    <row r="1558" spans="10:10" x14ac:dyDescent="0.25">
      <c r="J1558" s="72"/>
    </row>
    <row r="1559" spans="10:10" x14ac:dyDescent="0.25">
      <c r="J1559" s="72"/>
    </row>
    <row r="1560" spans="10:10" x14ac:dyDescent="0.25">
      <c r="J1560" s="72"/>
    </row>
    <row r="1561" spans="10:10" x14ac:dyDescent="0.25">
      <c r="J1561" s="72"/>
    </row>
    <row r="1562" spans="10:10" x14ac:dyDescent="0.25">
      <c r="J1562" s="72"/>
    </row>
    <row r="1563" spans="10:10" x14ac:dyDescent="0.25">
      <c r="J1563" s="72"/>
    </row>
    <row r="1564" spans="10:10" x14ac:dyDescent="0.25">
      <c r="J1564" s="72"/>
    </row>
    <row r="1565" spans="10:10" x14ac:dyDescent="0.25">
      <c r="J1565" s="72"/>
    </row>
    <row r="1566" spans="10:10" x14ac:dyDescent="0.25">
      <c r="J1566" s="72"/>
    </row>
    <row r="1567" spans="10:10" x14ac:dyDescent="0.25">
      <c r="J1567" s="72"/>
    </row>
    <row r="1568" spans="10:10" x14ac:dyDescent="0.25">
      <c r="J1568" s="72"/>
    </row>
    <row r="1569" spans="10:10" x14ac:dyDescent="0.25">
      <c r="J1569" s="72"/>
    </row>
    <row r="1570" spans="10:10" x14ac:dyDescent="0.25">
      <c r="J1570" s="72"/>
    </row>
    <row r="1571" spans="10:10" x14ac:dyDescent="0.25">
      <c r="J1571" s="72"/>
    </row>
    <row r="1572" spans="10:10" x14ac:dyDescent="0.25">
      <c r="J1572" s="72"/>
    </row>
    <row r="1573" spans="10:10" x14ac:dyDescent="0.25">
      <c r="J1573" s="72"/>
    </row>
    <row r="1574" spans="10:10" x14ac:dyDescent="0.25">
      <c r="J1574" s="72"/>
    </row>
    <row r="1575" spans="10:10" x14ac:dyDescent="0.25">
      <c r="J1575" s="72"/>
    </row>
    <row r="1576" spans="10:10" x14ac:dyDescent="0.25">
      <c r="J1576" s="72"/>
    </row>
    <row r="1577" spans="10:10" x14ac:dyDescent="0.25">
      <c r="J1577" s="72"/>
    </row>
    <row r="1578" spans="10:10" x14ac:dyDescent="0.25">
      <c r="J1578" s="72"/>
    </row>
    <row r="1579" spans="10:10" x14ac:dyDescent="0.25">
      <c r="J1579" s="72"/>
    </row>
    <row r="1580" spans="10:10" x14ac:dyDescent="0.25">
      <c r="J1580" s="72"/>
    </row>
    <row r="1581" spans="10:10" x14ac:dyDescent="0.25">
      <c r="J1581" s="72"/>
    </row>
    <row r="1582" spans="10:10" x14ac:dyDescent="0.25">
      <c r="J1582" s="72"/>
    </row>
    <row r="1583" spans="10:10" x14ac:dyDescent="0.25">
      <c r="J1583" s="72"/>
    </row>
    <row r="1584" spans="10:10" x14ac:dyDescent="0.25">
      <c r="J1584" s="72"/>
    </row>
    <row r="1585" spans="10:10" x14ac:dyDescent="0.25">
      <c r="J1585" s="7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03DB-5A71-4048-972E-D47E7717C0D0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" activePane="bottomLeft" state="frozen"/>
      <selection activeCell="A7" sqref="A7"/>
      <selection pane="bottomLeft"/>
    </sheetView>
  </sheetViews>
  <sheetFormatPr defaultColWidth="9.140625" defaultRowHeight="15" x14ac:dyDescent="0.25"/>
  <cols>
    <col min="1" max="1" width="69.57031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7" width="10.5703125" bestFit="1" customWidth="1"/>
    <col min="13" max="13" width="9.5703125" bestFit="1" customWidth="1"/>
  </cols>
  <sheetData>
    <row r="1" spans="1:7" x14ac:dyDescent="0.25">
      <c r="A1" s="1" t="s">
        <v>8</v>
      </c>
    </row>
    <row r="2" spans="1:7" x14ac:dyDescent="0.25">
      <c r="A2" s="1" t="str">
        <f>+[1]Links!G4 &amp; " vs " &amp; [1]Links!B2</f>
        <v>Enero-Junio 2025 vs 2024</v>
      </c>
    </row>
    <row r="3" spans="1:7" x14ac:dyDescent="0.25">
      <c r="A3" s="1" t="s">
        <v>1</v>
      </c>
      <c r="B3" s="156" t="s">
        <v>2</v>
      </c>
      <c r="C3" s="157"/>
      <c r="D3" s="156" t="s">
        <v>3</v>
      </c>
      <c r="E3" s="157"/>
    </row>
    <row r="4" spans="1:7" x14ac:dyDescent="0.25">
      <c r="A4" s="6" t="s">
        <v>4</v>
      </c>
      <c r="B4" s="5">
        <f>+[1]Links!B2</f>
        <v>2024</v>
      </c>
      <c r="C4" s="5" t="str">
        <f>+[1]Links!D2 &amp; "*"</f>
        <v>2025*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tr">
        <f>+[1]Links!A6</f>
        <v>IMPUESTOS SOBRE LOS INGRESOS</v>
      </c>
      <c r="B6" s="29">
        <f>+[1]Links!C6</f>
        <v>196807.73171723998</v>
      </c>
      <c r="C6" s="29">
        <f>+[1]Links!G6</f>
        <v>228847.27730579997</v>
      </c>
      <c r="D6" s="10">
        <f>C6-B6</f>
        <v>32039.545588559995</v>
      </c>
      <c r="E6" s="11">
        <f>IF(B6=0,1,C6/B6-1)</f>
        <v>0.16279617324482065</v>
      </c>
    </row>
    <row r="7" spans="1:7" x14ac:dyDescent="0.25">
      <c r="A7" s="12" t="str">
        <f>+[1]Links!A7</f>
        <v xml:space="preserve">Impuestos Sobre la Renta de las Personas Físicas </v>
      </c>
      <c r="B7" s="30">
        <f>+[1]Links!C7</f>
        <v>62322.500604880013</v>
      </c>
      <c r="C7" s="30">
        <f>+[1]Links!G7</f>
        <v>71516.907765560012</v>
      </c>
      <c r="D7" s="13">
        <f t="shared" ref="D7:D70" si="0">C7-B7</f>
        <v>9194.4071606799989</v>
      </c>
      <c r="E7" s="14">
        <f t="shared" ref="E7:E70" si="1">IF(B7=0,1,C7/B7-1)</f>
        <v>0.14752949691431438</v>
      </c>
      <c r="F7" s="135"/>
      <c r="G7" s="135"/>
    </row>
    <row r="8" spans="1:7" x14ac:dyDescent="0.25">
      <c r="A8" s="15" t="str">
        <f>+[1]Links!A8</f>
        <v xml:space="preserve">  - Impuesto S/Renta de las Personas Físicas Ley 11-92</v>
      </c>
      <c r="B8" s="31">
        <f>+[1]Links!C8</f>
        <v>3614.0833320599995</v>
      </c>
      <c r="C8" s="31">
        <f>+[1]Links!G8</f>
        <v>4381.4894903100003</v>
      </c>
      <c r="D8" s="16">
        <f t="shared" si="0"/>
        <v>767.40615825000077</v>
      </c>
      <c r="E8" s="17">
        <f t="shared" si="1"/>
        <v>0.21233770440278832</v>
      </c>
    </row>
    <row r="9" spans="1:7" x14ac:dyDescent="0.25">
      <c r="A9" s="15" t="str">
        <f>+[1]Links!A9</f>
        <v xml:space="preserve">  - Impuesto S/Renta de los Salarios Ley 11-92</v>
      </c>
      <c r="B9" s="31">
        <f>+[1]Links!C9</f>
        <v>48889.259758799999</v>
      </c>
      <c r="C9" s="31">
        <f>+[1]Links!G9</f>
        <v>56221.254774590001</v>
      </c>
      <c r="D9" s="16">
        <f>C9-B9</f>
        <v>7331.9950157900021</v>
      </c>
      <c r="E9" s="17">
        <f t="shared" si="1"/>
        <v>0.14997148764295321</v>
      </c>
    </row>
    <row r="10" spans="1:7" x14ac:dyDescent="0.25">
      <c r="A10" s="15" t="str">
        <f>+[1]Links!A10</f>
        <v xml:space="preserve">  - Retención Prestación Serv. Grales.</v>
      </c>
      <c r="B10" s="31">
        <f>+[1]Links!C10</f>
        <v>4121.7015690999997</v>
      </c>
      <c r="C10" s="31">
        <f>+[1]Links!G10</f>
        <v>4248.7806675000002</v>
      </c>
      <c r="D10" s="16">
        <f t="shared" si="0"/>
        <v>127.07909840000048</v>
      </c>
      <c r="E10" s="17">
        <f t="shared" si="1"/>
        <v>3.0831707795804686E-2</v>
      </c>
    </row>
    <row r="11" spans="1:7" x14ac:dyDescent="0.25">
      <c r="A11" s="15" t="str">
        <f>+[1]Links!A11</f>
        <v xml:space="preserve">  - Retención sobre Premios</v>
      </c>
      <c r="B11" s="31">
        <f>+[1]Links!C11</f>
        <v>327.28627096000002</v>
      </c>
      <c r="C11" s="31">
        <f>+[1]Links!G11</f>
        <v>328.39319248999999</v>
      </c>
      <c r="D11" s="16">
        <f t="shared" si="0"/>
        <v>1.1069215299999655</v>
      </c>
      <c r="E11" s="17">
        <f t="shared" si="1"/>
        <v>3.3821202666188821E-3</v>
      </c>
    </row>
    <row r="12" spans="1:7" x14ac:dyDescent="0.25">
      <c r="A12" s="15" t="str">
        <f>+[1]Links!A12</f>
        <v xml:space="preserve">  - Retención Alquileres y Arrendamientos</v>
      </c>
      <c r="B12" s="31">
        <f>+[1]Links!C12</f>
        <v>557.84604079999997</v>
      </c>
      <c r="C12" s="31">
        <f>+[1]Links!G12</f>
        <v>590.40624121999986</v>
      </c>
      <c r="D12" s="16">
        <f t="shared" si="0"/>
        <v>32.560200419999887</v>
      </c>
      <c r="E12" s="17">
        <f t="shared" si="1"/>
        <v>5.8367718041532957E-2</v>
      </c>
    </row>
    <row r="13" spans="1:7" x14ac:dyDescent="0.25">
      <c r="A13" s="15" t="str">
        <f>+[1]Links!A13</f>
        <v xml:space="preserve">  - Retención Retribuciones Complementarias</v>
      </c>
      <c r="B13" s="31">
        <f>+[1]Links!C13</f>
        <v>1064.9758423800001</v>
      </c>
      <c r="C13" s="31">
        <f>+[1]Links!G13</f>
        <v>1220.8836119799998</v>
      </c>
      <c r="D13" s="16">
        <f t="shared" si="0"/>
        <v>155.90776959999971</v>
      </c>
      <c r="E13" s="17">
        <f t="shared" si="1"/>
        <v>0.14639559264703905</v>
      </c>
    </row>
    <row r="14" spans="1:7" x14ac:dyDescent="0.25">
      <c r="A14" s="15" t="str">
        <f>+[1]Links!A14</f>
        <v xml:space="preserve">  - Retención Intereses Personas Físicas</v>
      </c>
      <c r="B14" s="31">
        <f>+[1]Links!C14</f>
        <v>3747.3477907800002</v>
      </c>
      <c r="C14" s="31">
        <f>+[1]Links!G14</f>
        <v>4525.6997874699991</v>
      </c>
      <c r="D14" s="16">
        <f t="shared" si="0"/>
        <v>778.35199668999894</v>
      </c>
      <c r="E14" s="17">
        <f t="shared" si="1"/>
        <v>0.20770743473692543</v>
      </c>
    </row>
    <row r="15" spans="1:7" x14ac:dyDescent="0.25">
      <c r="A15" s="18" t="str">
        <f>+[1]Links!A15</f>
        <v xml:space="preserve"> Impuestos de las Empresas y Otras Corporaciones</v>
      </c>
      <c r="B15" s="30">
        <f>+[1]Links!C15</f>
        <v>97625.30826541</v>
      </c>
      <c r="C15" s="30">
        <f>+[1]Links!G15</f>
        <v>117631.68557127001</v>
      </c>
      <c r="D15" s="13">
        <f t="shared" si="0"/>
        <v>20006.377305860005</v>
      </c>
      <c r="E15" s="14">
        <f t="shared" si="1"/>
        <v>0.20493023439648939</v>
      </c>
      <c r="F15" s="55"/>
      <c r="G15" s="55"/>
    </row>
    <row r="16" spans="1:7" x14ac:dyDescent="0.25">
      <c r="A16" s="75" t="str">
        <f>+[1]Links!A16</f>
        <v xml:space="preserve">  - Impuesto S/Renta de las Empresas Ley 11-92</v>
      </c>
      <c r="B16" s="101">
        <f>+[1]Links!C16</f>
        <v>95779.11717859999</v>
      </c>
      <c r="C16" s="101">
        <f>+[1]Links!G16</f>
        <v>111205.42526921001</v>
      </c>
      <c r="D16" s="76">
        <f t="shared" si="0"/>
        <v>15426.308090610022</v>
      </c>
      <c r="E16" s="77">
        <f t="shared" si="1"/>
        <v>0.1610612891935983</v>
      </c>
    </row>
    <row r="17" spans="1:7" x14ac:dyDescent="0.25">
      <c r="A17" s="19" t="str">
        <f>+[1]Links!A17</f>
        <v xml:space="preserve">   - Impuesto Mínimo Anual Minero</v>
      </c>
      <c r="B17" s="31">
        <f>+[1]Links!C17</f>
        <v>0</v>
      </c>
      <c r="C17" s="31">
        <f>+[1]Links!G17</f>
        <v>0</v>
      </c>
      <c r="D17" s="16">
        <f t="shared" si="0"/>
        <v>0</v>
      </c>
      <c r="E17" s="17">
        <f t="shared" si="1"/>
        <v>1</v>
      </c>
    </row>
    <row r="18" spans="1:7" x14ac:dyDescent="0.25">
      <c r="A18" s="19" t="str">
        <f>+[1]Links!A18</f>
        <v xml:space="preserve">   - Impuesto S/Utilidades Mineras (PUN)</v>
      </c>
      <c r="B18" s="31">
        <f>+[1]Links!C18</f>
        <v>0</v>
      </c>
      <c r="C18" s="31">
        <f>+[1]Links!G18</f>
        <v>4330.5063325500005</v>
      </c>
      <c r="D18" s="16">
        <f t="shared" si="0"/>
        <v>4330.5063325500005</v>
      </c>
      <c r="E18" s="17">
        <f t="shared" si="1"/>
        <v>1</v>
      </c>
    </row>
    <row r="19" spans="1:7" x14ac:dyDescent="0.25">
      <c r="A19" s="19" t="str">
        <f>+[1]Links!A19</f>
        <v xml:space="preserve">   - Impuesto Sobre Ventas Zonas Francas Ley 139-11</v>
      </c>
      <c r="B19" s="31">
        <f>+[1]Links!C19</f>
        <v>475.12825319000001</v>
      </c>
      <c r="C19" s="31">
        <f>+[1]Links!G19</f>
        <v>584.83003013999996</v>
      </c>
      <c r="D19" s="16">
        <f t="shared" si="0"/>
        <v>109.70177694999995</v>
      </c>
      <c r="E19" s="17">
        <f t="shared" si="1"/>
        <v>0.23088876785050094</v>
      </c>
    </row>
    <row r="20" spans="1:7" x14ac:dyDescent="0.25">
      <c r="A20" s="19" t="str">
        <f>+[1]Links!A20</f>
        <v xml:space="preserve">   - Impuesto Sobre Ventas Zonas Francas Comerciales</v>
      </c>
      <c r="B20" s="31">
        <f>+[1]Links!C20</f>
        <v>773.17806913000004</v>
      </c>
      <c r="C20" s="31">
        <f>+[1]Links!G20</f>
        <v>877.19747613000004</v>
      </c>
      <c r="D20" s="16">
        <f t="shared" si="0"/>
        <v>104.019407</v>
      </c>
      <c r="E20" s="17">
        <f t="shared" si="1"/>
        <v>0.13453486480422971</v>
      </c>
    </row>
    <row r="21" spans="1:7" x14ac:dyDescent="0.25">
      <c r="A21" s="19" t="str">
        <f>+[1]Links!A21</f>
        <v xml:space="preserve">   - Impuesto Casinos de Juego  </v>
      </c>
      <c r="B21" s="31">
        <f>+[1]Links!C21</f>
        <v>123.41712890999999</v>
      </c>
      <c r="C21" s="31">
        <f>+[1]Links!G21</f>
        <v>123.2125973</v>
      </c>
      <c r="D21" s="16">
        <f t="shared" si="0"/>
        <v>-0.20453160999998943</v>
      </c>
      <c r="E21" s="17">
        <f t="shared" si="1"/>
        <v>-1.6572384385082906E-3</v>
      </c>
    </row>
    <row r="22" spans="1:7" x14ac:dyDescent="0.25">
      <c r="A22" s="19" t="str">
        <f>+[1]Links!A22</f>
        <v xml:space="preserve">   - Impuesto por Juegos Telefónicos</v>
      </c>
      <c r="B22" s="31">
        <f>+[1]Links!C22</f>
        <v>50.227117919999998</v>
      </c>
      <c r="C22" s="31">
        <f>+[1]Links!G22</f>
        <v>55.942176910000001</v>
      </c>
      <c r="D22" s="16">
        <f t="shared" si="0"/>
        <v>5.7150589900000028</v>
      </c>
      <c r="E22" s="17">
        <f t="shared" si="1"/>
        <v>0.11378433059015558</v>
      </c>
    </row>
    <row r="23" spans="1:7" x14ac:dyDescent="0.25">
      <c r="A23" s="19" t="str">
        <f>+[1]Links!A23</f>
        <v xml:space="preserve">   - Retención de 1%  S/ Ganancias de Capital (Ley 139-11)</v>
      </c>
      <c r="B23" s="31">
        <f>+[1]Links!C23</f>
        <v>83.220084439999994</v>
      </c>
      <c r="C23" s="31">
        <f>+[1]Links!G23</f>
        <v>28.076842750000001</v>
      </c>
      <c r="D23" s="16">
        <f t="shared" si="0"/>
        <v>-55.143241689999996</v>
      </c>
      <c r="E23" s="17">
        <f t="shared" si="1"/>
        <v>-0.66261939123310021</v>
      </c>
    </row>
    <row r="24" spans="1:7" x14ac:dyDescent="0.25">
      <c r="A24" s="19" t="str">
        <f>+[1]Links!A24</f>
        <v xml:space="preserve">   - Retención Intereses Personas Jurídicas</v>
      </c>
      <c r="B24" s="31">
        <f>+[1]Links!C24</f>
        <v>341.02043322000003</v>
      </c>
      <c r="C24" s="31">
        <f>+[1]Links!G24</f>
        <v>426.49484628000005</v>
      </c>
      <c r="D24" s="16">
        <f t="shared" si="0"/>
        <v>85.474413060000018</v>
      </c>
      <c r="E24" s="17">
        <f t="shared" si="1"/>
        <v>0.25064308391414936</v>
      </c>
    </row>
    <row r="25" spans="1:7" x14ac:dyDescent="0.25">
      <c r="A25" s="18" t="str">
        <f>+[1]Links!A25</f>
        <v xml:space="preserve"> Impuestos S/ los Ingresos Aplicados Sin Distinción de Persona</v>
      </c>
      <c r="B25" s="102">
        <f>+[1]Links!C25</f>
        <v>35585.724817609997</v>
      </c>
      <c r="C25" s="102">
        <f>+[1]Links!G25</f>
        <v>38007.803850259996</v>
      </c>
      <c r="D25" s="89">
        <f t="shared" si="0"/>
        <v>2422.0790326499991</v>
      </c>
      <c r="E25" s="90">
        <f t="shared" si="1"/>
        <v>6.8063220436398231E-2</v>
      </c>
      <c r="F25" s="55"/>
      <c r="G25" s="103"/>
    </row>
    <row r="26" spans="1:7" x14ac:dyDescent="0.25">
      <c r="A26" s="19" t="str">
        <f>+[1]Links!A26</f>
        <v xml:space="preserve">   - Dividendos</v>
      </c>
      <c r="B26" s="31">
        <f>+[1]Links!C26</f>
        <v>11555.176777199998</v>
      </c>
      <c r="C26" s="31">
        <f>+[1]Links!G26</f>
        <v>14611.074012470001</v>
      </c>
      <c r="D26" s="16">
        <f t="shared" si="0"/>
        <v>3055.8972352700021</v>
      </c>
      <c r="E26" s="17">
        <f t="shared" si="1"/>
        <v>0.26446131410985596</v>
      </c>
    </row>
    <row r="27" spans="1:7" x14ac:dyDescent="0.25">
      <c r="A27" s="19" t="str">
        <f>+[1]Links!A27</f>
        <v xml:space="preserve">   - Intereses Pagados o Acreditados en el Exterior</v>
      </c>
      <c r="B27" s="31">
        <f>+[1]Links!C27</f>
        <v>1724.7547494199998</v>
      </c>
      <c r="C27" s="31">
        <f>+[1]Links!G27</f>
        <v>2213.4670692000004</v>
      </c>
      <c r="D27" s="16">
        <f t="shared" si="0"/>
        <v>488.7123197800006</v>
      </c>
      <c r="E27" s="17">
        <f t="shared" si="1"/>
        <v>0.28335177505343556</v>
      </c>
    </row>
    <row r="28" spans="1:7" x14ac:dyDescent="0.25">
      <c r="A28" s="19" t="str">
        <f>+[1]Links!A28</f>
        <v xml:space="preserve">   - Pagos al Exterior en General</v>
      </c>
      <c r="B28" s="31">
        <f>+[1]Links!C28</f>
        <v>10675.621205220001</v>
      </c>
      <c r="C28" s="31">
        <f>+[1]Links!G28</f>
        <v>12103.810506709999</v>
      </c>
      <c r="D28" s="16">
        <f t="shared" si="0"/>
        <v>1428.1893014899979</v>
      </c>
      <c r="E28" s="17">
        <f t="shared" si="1"/>
        <v>0.1337804399421425</v>
      </c>
    </row>
    <row r="29" spans="1:7" x14ac:dyDescent="0.25">
      <c r="A29" s="19" t="str">
        <f>+[1]Links!A29</f>
        <v xml:space="preserve">   - Imp S/Ventas de Bancas (Lotería y Deportivas)</v>
      </c>
      <c r="B29" s="31">
        <f>+[1]Links!C29</f>
        <v>112.62137996999999</v>
      </c>
      <c r="C29" s="31">
        <f>+[1]Links!G29</f>
        <v>108.95751166000001</v>
      </c>
      <c r="D29" s="16">
        <f t="shared" si="0"/>
        <v>-3.6638683099999838</v>
      </c>
      <c r="E29" s="17">
        <f t="shared" si="1"/>
        <v>-3.2532617794027718E-2</v>
      </c>
    </row>
    <row r="30" spans="1:7" x14ac:dyDescent="0.25">
      <c r="A30" s="19" t="str">
        <f>+[1]Links!A30</f>
        <v xml:space="preserve">   - Impuesto sobre Maq Tragamonedas</v>
      </c>
      <c r="B30" s="31">
        <f>+[1]Links!C30</f>
        <v>531.75091874000009</v>
      </c>
      <c r="C30" s="31">
        <f>+[1]Links!G30</f>
        <v>561.65101319999997</v>
      </c>
      <c r="D30" s="16">
        <f t="shared" si="0"/>
        <v>29.900094459999877</v>
      </c>
      <c r="E30" s="17">
        <f t="shared" si="1"/>
        <v>5.6229511612032601E-2</v>
      </c>
      <c r="G30" s="103"/>
    </row>
    <row r="31" spans="1:7" x14ac:dyDescent="0.25">
      <c r="A31" s="19" t="str">
        <f>+[1]Links!A31</f>
        <v xml:space="preserve">   - Provisión de Bs. y Ss. Al Estado</v>
      </c>
      <c r="B31" s="31">
        <f>+[1]Links!C31</f>
        <v>6427.0296405299996</v>
      </c>
      <c r="C31" s="31">
        <f>+[1]Links!G31</f>
        <v>4682.2615954900002</v>
      </c>
      <c r="D31" s="16">
        <f t="shared" si="0"/>
        <v>-1744.7680450399994</v>
      </c>
      <c r="E31" s="17">
        <f t="shared" si="1"/>
        <v>-0.27147347104752395</v>
      </c>
    </row>
    <row r="32" spans="1:7" x14ac:dyDescent="0.25">
      <c r="A32" s="19" t="str">
        <f>+[1]Links!A33</f>
        <v xml:space="preserve">   - Otros</v>
      </c>
      <c r="B32" s="31">
        <f>+[1]Links!C33</f>
        <v>4558.7701465299997</v>
      </c>
      <c r="C32" s="31">
        <f>+[1]Links!G33</f>
        <v>3726.5821415299997</v>
      </c>
      <c r="D32" s="16">
        <f t="shared" si="0"/>
        <v>-832.18800499999998</v>
      </c>
      <c r="E32" s="17">
        <f t="shared" si="1"/>
        <v>-0.18254660319591609</v>
      </c>
    </row>
    <row r="33" spans="1:7" x14ac:dyDescent="0.25">
      <c r="A33" s="18" t="str">
        <f>+[1]Links!A34</f>
        <v xml:space="preserve"> Accesorios Sobre los Impuestos a los Ingresos</v>
      </c>
      <c r="B33" s="102">
        <f>+[1]Links!C34</f>
        <v>1274.1980293399997</v>
      </c>
      <c r="C33" s="102">
        <f>+[1]Links!G34</f>
        <v>1690.8801187100003</v>
      </c>
      <c r="D33" s="89">
        <f t="shared" si="0"/>
        <v>416.68208937000054</v>
      </c>
      <c r="E33" s="90">
        <f t="shared" si="1"/>
        <v>0.32701517328968932</v>
      </c>
    </row>
    <row r="34" spans="1:7" x14ac:dyDescent="0.25">
      <c r="A34" s="9" t="str">
        <f>+[1]Links!A35</f>
        <v>IMPUESTOS SOBRE LA PROPIEDAD</v>
      </c>
      <c r="B34" s="29">
        <f>+[1]Links!C35</f>
        <v>27477.708567109999</v>
      </c>
      <c r="C34" s="29">
        <f>+[1]Links!G35</f>
        <v>30499.309385609999</v>
      </c>
      <c r="D34" s="10">
        <f t="shared" si="0"/>
        <v>3021.6008184999991</v>
      </c>
      <c r="E34" s="11">
        <f t="shared" si="1"/>
        <v>0.10996553119122776</v>
      </c>
    </row>
    <row r="35" spans="1:7" x14ac:dyDescent="0.25">
      <c r="A35" s="19" t="str">
        <f>+[1]Links!A36</f>
        <v xml:space="preserve">  - Operaciones Inmobiliarias</v>
      </c>
      <c r="B35" s="31">
        <f>+[1]Links!C36</f>
        <v>6721.4124666499993</v>
      </c>
      <c r="C35" s="31">
        <f>+[1]Links!G36</f>
        <v>7589.7073412899999</v>
      </c>
      <c r="D35" s="16">
        <f t="shared" si="0"/>
        <v>868.29487464000067</v>
      </c>
      <c r="E35" s="17">
        <f t="shared" si="1"/>
        <v>0.12918339395897327</v>
      </c>
    </row>
    <row r="36" spans="1:7" x14ac:dyDescent="0.25">
      <c r="A36" s="20" t="str">
        <f>+[1]Links!A37</f>
        <v xml:space="preserve"> - Impuestos sobre los Activos (Empresas)</v>
      </c>
      <c r="B36" s="101">
        <f>+[1]Links!C37</f>
        <v>5423.6952498000001</v>
      </c>
      <c r="C36" s="101">
        <f>+[1]Links!G37</f>
        <v>5745.7729852599987</v>
      </c>
      <c r="D36" s="76">
        <f t="shared" si="0"/>
        <v>322.07773545999862</v>
      </c>
      <c r="E36" s="77">
        <f t="shared" si="1"/>
        <v>5.9383449959117041E-2</v>
      </c>
      <c r="F36" s="103"/>
    </row>
    <row r="37" spans="1:7" x14ac:dyDescent="0.25">
      <c r="A37" s="19" t="str">
        <f>+[1]Links!A38</f>
        <v xml:space="preserve">  - Imp. S/Prop. Inmobiliaria (Persona Física)</v>
      </c>
      <c r="B37" s="31">
        <f>+[1]Links!C38</f>
        <v>3019.3886233700005</v>
      </c>
      <c r="C37" s="31">
        <f>+[1]Links!G38</f>
        <v>3369.3037211999999</v>
      </c>
      <c r="D37" s="16">
        <f t="shared" si="0"/>
        <v>349.91509782999947</v>
      </c>
      <c r="E37" s="17">
        <f t="shared" si="1"/>
        <v>0.1158893873818243</v>
      </c>
      <c r="F37" s="103"/>
      <c r="G37" s="72"/>
    </row>
    <row r="38" spans="1:7" x14ac:dyDescent="0.25">
      <c r="A38" s="19" t="str">
        <f>+[1]Links!A39</f>
        <v xml:space="preserve">  - Impuesto Sobre Sucesiones y Donaciones</v>
      </c>
      <c r="B38" s="31">
        <f>+[1]Links!C39</f>
        <v>699.13422631000003</v>
      </c>
      <c r="C38" s="31">
        <f>+[1]Links!G39</f>
        <v>613.55551220000007</v>
      </c>
      <c r="D38" s="16">
        <f t="shared" si="0"/>
        <v>-85.578714109999964</v>
      </c>
      <c r="E38" s="17">
        <f t="shared" si="1"/>
        <v>-0.12240670087299355</v>
      </c>
    </row>
    <row r="39" spans="1:7" x14ac:dyDescent="0.25">
      <c r="A39" s="19" t="str">
        <f>+[1]Links!A40</f>
        <v xml:space="preserve">  - Impuesto Sobre los Activos Financieros(Ley139-11)</v>
      </c>
      <c r="B39" s="31">
        <f>+[1]Links!C40</f>
        <v>0</v>
      </c>
      <c r="C39" s="31">
        <f>+[1]Links!G40</f>
        <v>0</v>
      </c>
      <c r="D39" s="16">
        <f t="shared" si="0"/>
        <v>0</v>
      </c>
      <c r="E39" s="17">
        <f t="shared" si="1"/>
        <v>1</v>
      </c>
    </row>
    <row r="40" spans="1:7" x14ac:dyDescent="0.25">
      <c r="A40" s="19" t="str">
        <f>+[1]Links!A41</f>
        <v xml:space="preserve">  - Imp. Sobre Traspaso Inmuebles y Vehículos</v>
      </c>
      <c r="B40" s="31">
        <f>+[1]Links!C41</f>
        <v>1257.08446839</v>
      </c>
      <c r="C40" s="31">
        <f>+[1]Links!G41</f>
        <v>1322.54796349</v>
      </c>
      <c r="D40" s="16">
        <f t="shared" si="0"/>
        <v>65.463495100000046</v>
      </c>
      <c r="E40" s="17">
        <f t="shared" si="1"/>
        <v>5.2075653423545809E-2</v>
      </c>
    </row>
    <row r="41" spans="1:7" x14ac:dyDescent="0.25">
      <c r="A41" s="19" t="str">
        <f>+[1]Links!A42</f>
        <v xml:space="preserve">  - Constitución de Cias</v>
      </c>
      <c r="B41" s="31">
        <f>+[1]Links!C42</f>
        <v>604.63622793000002</v>
      </c>
      <c r="C41" s="31">
        <f>+[1]Links!G42</f>
        <v>661.17433169000003</v>
      </c>
      <c r="D41" s="16">
        <f t="shared" si="0"/>
        <v>56.538103760000013</v>
      </c>
      <c r="E41" s="17">
        <f t="shared" si="1"/>
        <v>9.3507635084256968E-2</v>
      </c>
    </row>
    <row r="42" spans="1:7" x14ac:dyDescent="0.25">
      <c r="A42" s="19" t="str">
        <f>+[1]Links!A43</f>
        <v xml:space="preserve">  - Impuestos S/Cheques y Transf. Bancarias</v>
      </c>
      <c r="B42" s="31">
        <f>+[1]Links!C43</f>
        <v>8592.1951294800001</v>
      </c>
      <c r="C42" s="31">
        <f>+[1]Links!G43</f>
        <v>9591.3572933600008</v>
      </c>
      <c r="D42" s="16">
        <f t="shared" si="0"/>
        <v>999.16216388000066</v>
      </c>
      <c r="E42" s="17">
        <f t="shared" si="1"/>
        <v>0.11628718259107673</v>
      </c>
    </row>
    <row r="43" spans="1:7" x14ac:dyDescent="0.25">
      <c r="A43" s="19" t="str">
        <f>+[1]Links!A44</f>
        <v xml:space="preserve">  - Accesorios sobre la Propiedad</v>
      </c>
      <c r="B43" s="31">
        <f>+[1]Links!C44</f>
        <v>1160.1621751799998</v>
      </c>
      <c r="C43" s="31">
        <f>+[1]Links!G44</f>
        <v>1605.8902371199999</v>
      </c>
      <c r="D43" s="16">
        <f t="shared" si="0"/>
        <v>445.72806194000009</v>
      </c>
      <c r="E43" s="17">
        <f t="shared" si="1"/>
        <v>0.38419461647320574</v>
      </c>
    </row>
    <row r="44" spans="1:7" x14ac:dyDescent="0.25">
      <c r="A44" s="21" t="str">
        <f>+[1]Links!A45</f>
        <v>IMPUESTOS INTERNOS SOBRE MERCANCÍAS Y SERVICIOS</v>
      </c>
      <c r="B44" s="29">
        <f>+[1]Links!C45</f>
        <v>192815.31379757001</v>
      </c>
      <c r="C44" s="29">
        <f>+[1]Links!G45</f>
        <v>196302.87046239001</v>
      </c>
      <c r="D44" s="10">
        <f t="shared" si="0"/>
        <v>3487.5566648200038</v>
      </c>
      <c r="E44" s="11">
        <f t="shared" si="1"/>
        <v>1.8087550185362788E-2</v>
      </c>
    </row>
    <row r="45" spans="1:7" x14ac:dyDescent="0.25">
      <c r="A45" s="18" t="str">
        <f>+[1]Links!A46</f>
        <v xml:space="preserve"> Impuestos Sobre los Bienes y Servicios</v>
      </c>
      <c r="B45" s="30">
        <f>+[1]Links!C46</f>
        <v>107655.61809290999</v>
      </c>
      <c r="C45" s="30">
        <f>+[1]Links!G46</f>
        <v>109295.21724579</v>
      </c>
      <c r="D45" s="13">
        <f t="shared" si="0"/>
        <v>1639.5991528800078</v>
      </c>
      <c r="E45" s="14">
        <f t="shared" si="1"/>
        <v>1.5230037985244582E-2</v>
      </c>
    </row>
    <row r="46" spans="1:7" x14ac:dyDescent="0.25">
      <c r="A46" s="19" t="str">
        <f>+[1]Links!A47</f>
        <v xml:space="preserve">   - ITBIS</v>
      </c>
      <c r="B46" s="31">
        <f>+[1]Links!C47</f>
        <v>107655.61809290999</v>
      </c>
      <c r="C46" s="31">
        <f>+[1]Links!G47</f>
        <v>109295.21724579</v>
      </c>
      <c r="D46" s="16">
        <f t="shared" si="0"/>
        <v>1639.5991528800078</v>
      </c>
      <c r="E46" s="17">
        <f t="shared" si="1"/>
        <v>1.5230037985244582E-2</v>
      </c>
    </row>
    <row r="47" spans="1:7" x14ac:dyDescent="0.25">
      <c r="A47" s="18" t="str">
        <f>+[1]Links!A48</f>
        <v xml:space="preserve"> Impuestos Adicionales y Selectivos Sobre Bienes y Servicios</v>
      </c>
      <c r="B47" s="30">
        <f>+[1]Links!C48</f>
        <v>70253.213625899996</v>
      </c>
      <c r="C47" s="30">
        <f>+[1]Links!G48</f>
        <v>71689.431893119996</v>
      </c>
      <c r="D47" s="13">
        <f t="shared" si="0"/>
        <v>1436.2182672199997</v>
      </c>
      <c r="E47" s="14">
        <f t="shared" si="1"/>
        <v>2.0443452948186724E-2</v>
      </c>
    </row>
    <row r="48" spans="1:7" x14ac:dyDescent="0.25">
      <c r="A48" s="19" t="str">
        <f>+[1]Links!A49</f>
        <v xml:space="preserve">   - Impuestos Selectivos  Prod derivados del Alcohol</v>
      </c>
      <c r="B48" s="31">
        <f>+[1]Links!C49</f>
        <v>4821.5292333600009</v>
      </c>
      <c r="C48" s="31">
        <f>+[1]Links!G49</f>
        <v>4584.6005161400008</v>
      </c>
      <c r="D48" s="16">
        <f t="shared" si="0"/>
        <v>-236.92871722000018</v>
      </c>
      <c r="E48" s="17">
        <f t="shared" si="1"/>
        <v>-4.9139745037880989E-2</v>
      </c>
      <c r="F48" s="55"/>
      <c r="G48" s="55"/>
    </row>
    <row r="49" spans="1:9" x14ac:dyDescent="0.25">
      <c r="A49" s="19" t="str">
        <f>+[1]Links!A50</f>
        <v xml:space="preserve">   - Impuesto Selectivo a las cervezas</v>
      </c>
      <c r="B49" s="31">
        <f>+[1]Links!C50</f>
        <v>11090.50559524</v>
      </c>
      <c r="C49" s="31">
        <f>+[1]Links!G50</f>
        <v>11031.231655689999</v>
      </c>
      <c r="D49" s="16">
        <f t="shared" si="0"/>
        <v>-59.27393955000116</v>
      </c>
      <c r="E49" s="17">
        <f t="shared" si="1"/>
        <v>-5.3445660381291615E-3</v>
      </c>
      <c r="F49" s="55"/>
    </row>
    <row r="50" spans="1:9" x14ac:dyDescent="0.25">
      <c r="A50" s="19" t="str">
        <f>+[1]Links!A51</f>
        <v xml:space="preserve">   - Impuesto Selectivo al Tabaco</v>
      </c>
      <c r="B50" s="31">
        <f>+[1]Links!C51</f>
        <v>241.85940787999999</v>
      </c>
      <c r="C50" s="31">
        <f>+[1]Links!G51</f>
        <v>222.64303328</v>
      </c>
      <c r="D50" s="16">
        <f t="shared" si="0"/>
        <v>-19.216374599999995</v>
      </c>
      <c r="E50" s="17">
        <f t="shared" si="1"/>
        <v>-7.9452665366378072E-2</v>
      </c>
    </row>
    <row r="51" spans="1:9" x14ac:dyDescent="0.25">
      <c r="A51" s="19" t="str">
        <f>+[1]Links!A52</f>
        <v xml:space="preserve">   - Hidrocarburos 16% Ad-Valorem</v>
      </c>
      <c r="B51" s="101">
        <f>+[1]Links!C52</f>
        <v>16090.31173804</v>
      </c>
      <c r="C51" s="101">
        <f>+[1]Links!G52</f>
        <v>15975.045265590001</v>
      </c>
      <c r="D51" s="76">
        <f t="shared" si="0"/>
        <v>-115.26647244999913</v>
      </c>
      <c r="E51" s="77">
        <f t="shared" si="1"/>
        <v>-7.1637190333293521E-3</v>
      </c>
      <c r="F51" s="55"/>
      <c r="G51" s="55"/>
      <c r="H51" s="78"/>
      <c r="I51" s="55"/>
    </row>
    <row r="52" spans="1:9" x14ac:dyDescent="0.25">
      <c r="A52" s="19" t="str">
        <f>+[1]Links!A53</f>
        <v xml:space="preserve">   - Hidrocarburos Específico</v>
      </c>
      <c r="B52" s="101">
        <f>+[1]Links!C53</f>
        <v>26512.963615189998</v>
      </c>
      <c r="C52" s="101">
        <f>+[1]Links!G53</f>
        <v>27281.242497350002</v>
      </c>
      <c r="D52" s="76">
        <f t="shared" si="0"/>
        <v>768.27888216000429</v>
      </c>
      <c r="E52" s="77">
        <f t="shared" si="1"/>
        <v>2.8977480349267282E-2</v>
      </c>
      <c r="F52" s="55"/>
      <c r="G52" s="55"/>
    </row>
    <row r="53" spans="1:9" x14ac:dyDescent="0.25">
      <c r="A53" s="19" t="str">
        <f>+[1]Links!A54</f>
        <v xml:space="preserve">   - Impuesto S/Ss. De Telecomunicaciones</v>
      </c>
      <c r="B53" s="31">
        <f>+[1]Links!C54</f>
        <v>4720.3089775000008</v>
      </c>
      <c r="C53" s="31">
        <f>+[1]Links!G54</f>
        <v>4873.7659532999996</v>
      </c>
      <c r="D53" s="16">
        <f t="shared" si="0"/>
        <v>153.45697579999887</v>
      </c>
      <c r="E53" s="17">
        <f t="shared" si="1"/>
        <v>3.2509942999806363E-2</v>
      </c>
    </row>
    <row r="54" spans="1:9" x14ac:dyDescent="0.25">
      <c r="A54" s="19" t="str">
        <f>+[1]Links!A55</f>
        <v xml:space="preserve">   - Impuesto S/ los Seguros</v>
      </c>
      <c r="B54" s="31">
        <f>+[1]Links!C55</f>
        <v>6757.540658689999</v>
      </c>
      <c r="C54" s="31">
        <f>+[1]Links!G55</f>
        <v>7702.8149717700007</v>
      </c>
      <c r="D54" s="16">
        <f t="shared" si="0"/>
        <v>945.27431308000178</v>
      </c>
      <c r="E54" s="17">
        <f t="shared" si="1"/>
        <v>0.13988436930296633</v>
      </c>
    </row>
    <row r="55" spans="1:9" x14ac:dyDescent="0.25">
      <c r="A55" s="23" t="str">
        <f>+[1]Links!A56</f>
        <v xml:space="preserve">   - Otros</v>
      </c>
      <c r="B55" s="31">
        <f>+[1]Links!C56</f>
        <v>18.194400000000002</v>
      </c>
      <c r="C55" s="31">
        <f>+[1]Links!G56</f>
        <v>18.088000000000001</v>
      </c>
      <c r="D55" s="16">
        <f t="shared" si="0"/>
        <v>-0.10640000000000072</v>
      </c>
      <c r="E55" s="17">
        <f t="shared" si="1"/>
        <v>-5.8479532163743242E-3</v>
      </c>
    </row>
    <row r="56" spans="1:9" x14ac:dyDescent="0.25">
      <c r="A56" s="18" t="str">
        <f>+[1]Links!A57</f>
        <v xml:space="preserve"> Impuestos Sobre el Uso de Bienes y Licencias</v>
      </c>
      <c r="B56" s="30">
        <f>+[1]Links!C57</f>
        <v>13653.943720299998</v>
      </c>
      <c r="C56" s="30">
        <f>+[1]Links!G57</f>
        <v>13846.913182929999</v>
      </c>
      <c r="D56" s="13">
        <f t="shared" si="0"/>
        <v>192.96946263000063</v>
      </c>
      <c r="E56" s="14">
        <f t="shared" si="1"/>
        <v>1.41328737383839E-2</v>
      </c>
    </row>
    <row r="57" spans="1:9" x14ac:dyDescent="0.25">
      <c r="A57" s="23" t="str">
        <f>+[1]Links!A58</f>
        <v xml:space="preserve">    - Imp. Inscripción Vehículos (Primera Placa)</v>
      </c>
      <c r="B57" s="31">
        <f>+[1]Links!C58</f>
        <v>10765.029109089999</v>
      </c>
      <c r="C57" s="31">
        <f>+[1]Links!G58</f>
        <v>10961.18212634</v>
      </c>
      <c r="D57" s="16">
        <f t="shared" si="0"/>
        <v>196.15301725000063</v>
      </c>
      <c r="E57" s="17">
        <f t="shared" si="1"/>
        <v>1.8221317867535447E-2</v>
      </c>
    </row>
    <row r="58" spans="1:9" x14ac:dyDescent="0.25">
      <c r="A58" s="19" t="str">
        <f>+[1]Links!A59</f>
        <v xml:space="preserve">    - Derecho de Circulación Vehículos de Motor</v>
      </c>
      <c r="B58" s="31">
        <f>+[1]Links!C59</f>
        <v>2056.2546832099997</v>
      </c>
      <c r="C58" s="31">
        <f>+[1]Links!G59</f>
        <v>2061.229875</v>
      </c>
      <c r="D58" s="16">
        <f t="shared" si="0"/>
        <v>4.9751917900002809</v>
      </c>
      <c r="E58" s="17">
        <f t="shared" si="1"/>
        <v>2.4195406486484661E-3</v>
      </c>
    </row>
    <row r="59" spans="1:9" x14ac:dyDescent="0.25">
      <c r="A59" s="19" t="s">
        <v>7</v>
      </c>
      <c r="B59" s="31">
        <f>+[1]Links!C60</f>
        <v>8.1160000000000002E-5</v>
      </c>
      <c r="C59" s="31">
        <f>+[1]Links!G60</f>
        <v>0</v>
      </c>
      <c r="D59" s="16">
        <f t="shared" si="0"/>
        <v>-8.1160000000000002E-5</v>
      </c>
      <c r="E59" s="17">
        <f t="shared" si="1"/>
        <v>-1</v>
      </c>
    </row>
    <row r="60" spans="1:9" x14ac:dyDescent="0.25">
      <c r="A60" s="19" t="str">
        <f>+[1]Links!A61</f>
        <v xml:space="preserve">    - Imp Específico Bancas (Lotería y Deportivas)</v>
      </c>
      <c r="B60" s="31">
        <f>+[1]Links!C61</f>
        <v>832.52564961999997</v>
      </c>
      <c r="C60" s="31">
        <f>+[1]Links!G61</f>
        <v>824.41437265000013</v>
      </c>
      <c r="D60" s="16">
        <f t="shared" si="0"/>
        <v>-8.1112769699998353</v>
      </c>
      <c r="E60" s="17">
        <f t="shared" si="1"/>
        <v>-9.7429754551131564E-3</v>
      </c>
    </row>
    <row r="61" spans="1:9" x14ac:dyDescent="0.25">
      <c r="A61" s="19" t="str">
        <f>+[1]Links!A62</f>
        <v xml:space="preserve">    - Otros</v>
      </c>
      <c r="B61" s="31">
        <f>+[1]Links!C62</f>
        <v>0.13419722000000001</v>
      </c>
      <c r="C61" s="31">
        <f>+[1]Links!G62</f>
        <v>8.6808940000000001E-2</v>
      </c>
      <c r="D61" s="16">
        <f t="shared" si="0"/>
        <v>-4.7388280000000005E-2</v>
      </c>
      <c r="E61" s="17">
        <f t="shared" si="1"/>
        <v>-0.35312415562706889</v>
      </c>
    </row>
    <row r="62" spans="1:9" x14ac:dyDescent="0.25">
      <c r="A62" s="18" t="str">
        <f>+[1]Links!A63</f>
        <v xml:space="preserve"> Accesorios Sobre Impuestos Internos a Mercancías y Servicios</v>
      </c>
      <c r="B62" s="30">
        <f>+[1]Links!C63</f>
        <v>1252.5383584600002</v>
      </c>
      <c r="C62" s="30">
        <f>+[1]Links!G63</f>
        <v>1471.3081405500002</v>
      </c>
      <c r="D62" s="13">
        <f t="shared" si="0"/>
        <v>218.76978209000004</v>
      </c>
      <c r="E62" s="14">
        <f t="shared" si="1"/>
        <v>0.17466114359881013</v>
      </c>
    </row>
    <row r="63" spans="1:9" x14ac:dyDescent="0.25">
      <c r="A63" s="24" t="str">
        <f>+[1]Links!A64</f>
        <v>IMPUESTOS S/EL COMERCIO Y LAS TRANSACCIONES COMERCIO EXTERIOR</v>
      </c>
      <c r="B63" s="29">
        <f>+[1]Links!C64</f>
        <v>5710.1000154799995</v>
      </c>
      <c r="C63" s="29">
        <f>+[1]Links!G64</f>
        <v>5673.6914052499997</v>
      </c>
      <c r="D63" s="10">
        <f t="shared" si="0"/>
        <v>-36.408610229999795</v>
      </c>
      <c r="E63" s="11">
        <f t="shared" si="1"/>
        <v>-6.3761773228658836E-3</v>
      </c>
    </row>
    <row r="64" spans="1:9" x14ac:dyDescent="0.25">
      <c r="A64" s="19" t="str">
        <f>+[1]Links!A65</f>
        <v xml:space="preserve">   - Salida de Pasajeros al Exterior por Aeropuertos</v>
      </c>
      <c r="B64" s="31">
        <f>+[1]Links!C65</f>
        <v>5710.1000154799995</v>
      </c>
      <c r="C64" s="31">
        <f>+[1]Links!G65</f>
        <v>5673.66966125</v>
      </c>
      <c r="D64" s="16">
        <f t="shared" si="0"/>
        <v>-36.430354229999466</v>
      </c>
      <c r="E64" s="17">
        <f t="shared" si="1"/>
        <v>-6.3799853122077366E-3</v>
      </c>
    </row>
    <row r="65" spans="1:13" x14ac:dyDescent="0.25">
      <c r="A65" s="19" t="str">
        <f>+[1]Links!A66</f>
        <v xml:space="preserve">   - Otros</v>
      </c>
      <c r="B65" s="31">
        <f>+[1]Links!C66</f>
        <v>0</v>
      </c>
      <c r="C65" s="31">
        <f>+[1]Links!G66</f>
        <v>2.1743999999999999E-2</v>
      </c>
      <c r="D65" s="16">
        <f t="shared" si="0"/>
        <v>2.1743999999999999E-2</v>
      </c>
      <c r="E65" s="17">
        <f t="shared" si="1"/>
        <v>1</v>
      </c>
    </row>
    <row r="66" spans="1:13" x14ac:dyDescent="0.25">
      <c r="A66" s="24" t="str">
        <f>+[1]Links!A67</f>
        <v>IMPUESTOS ECOLÓGICOS</v>
      </c>
      <c r="B66" s="29">
        <f>+[1]Links!C67</f>
        <v>806.09700039000006</v>
      </c>
      <c r="C66" s="29">
        <f>+[1]Links!G67</f>
        <v>767.18324349999989</v>
      </c>
      <c r="D66" s="10">
        <f t="shared" si="0"/>
        <v>-38.913756890000172</v>
      </c>
      <c r="E66" s="11">
        <f t="shared" si="1"/>
        <v>-4.8274285689158036E-2</v>
      </c>
    </row>
    <row r="67" spans="1:13" x14ac:dyDescent="0.25">
      <c r="A67" s="19" t="str">
        <f>+[1]Links!A68</f>
        <v xml:space="preserve">   - Impuesto Emisiones CO2</v>
      </c>
      <c r="B67" s="31">
        <f>+[1]Links!C68</f>
        <v>806.09700039000006</v>
      </c>
      <c r="C67" s="31">
        <f>+[1]Links!G68</f>
        <v>767.18324349999989</v>
      </c>
      <c r="D67" s="16">
        <f t="shared" si="0"/>
        <v>-38.913756890000172</v>
      </c>
      <c r="E67" s="17">
        <f t="shared" si="1"/>
        <v>-4.8274285689158036E-2</v>
      </c>
    </row>
    <row r="68" spans="1:13" x14ac:dyDescent="0.25">
      <c r="A68" s="24" t="str">
        <f>+[1]Links!A69</f>
        <v>INGRESOS POR CONTRAPRESTACIÓN</v>
      </c>
      <c r="B68" s="29">
        <f>+[1]Links!C69</f>
        <v>3009.0095565899996</v>
      </c>
      <c r="C68" s="29">
        <f>+[1]Links!G69</f>
        <v>3020.1242079400004</v>
      </c>
      <c r="D68" s="10">
        <f t="shared" si="0"/>
        <v>11.114651350000713</v>
      </c>
      <c r="E68" s="11">
        <f t="shared" si="1"/>
        <v>3.6937906447185309E-3</v>
      </c>
    </row>
    <row r="69" spans="1:13" x14ac:dyDescent="0.25">
      <c r="A69" s="19" t="str">
        <f>+[1]Links!A70</f>
        <v xml:space="preserve">   - Tasas Tarjetas de Turismo</v>
      </c>
      <c r="B69" s="31">
        <f>+[1]Links!C70</f>
        <v>2970.62701414</v>
      </c>
      <c r="C69" s="31">
        <f>+[1]Links!G70</f>
        <v>2980.8710601899998</v>
      </c>
      <c r="D69" s="16">
        <f t="shared" si="0"/>
        <v>10.244046049999724</v>
      </c>
      <c r="E69" s="17">
        <f t="shared" si="1"/>
        <v>3.4484457325805185E-3</v>
      </c>
    </row>
    <row r="70" spans="1:13" x14ac:dyDescent="0.25">
      <c r="A70" s="19" t="str">
        <f>+[1]Links!A71</f>
        <v xml:space="preserve">   - Derechos Administrativos</v>
      </c>
      <c r="B70" s="31">
        <f>+[1]Links!C71</f>
        <v>38.382542449999995</v>
      </c>
      <c r="C70" s="31">
        <f>+[1]Links!G71</f>
        <v>39.253147750000004</v>
      </c>
      <c r="D70" s="16">
        <f t="shared" si="0"/>
        <v>0.87060530000000824</v>
      </c>
      <c r="E70" s="17">
        <f t="shared" si="1"/>
        <v>2.2682324943276599E-2</v>
      </c>
    </row>
    <row r="71" spans="1:13" x14ac:dyDescent="0.25">
      <c r="A71" s="24" t="str">
        <f>+[1]Links!A72</f>
        <v>OTROS  INGRESOS</v>
      </c>
      <c r="B71" s="29">
        <f>+[1]Links!C72</f>
        <v>5315.0791907599996</v>
      </c>
      <c r="C71" s="29">
        <f>+[1]Links!G72</f>
        <v>7061.8562440100004</v>
      </c>
      <c r="D71" s="10">
        <f t="shared" ref="D71:D77" si="2">C71-B71</f>
        <v>1746.7770532500008</v>
      </c>
      <c r="E71" s="11">
        <f t="shared" ref="E71:E77" si="3">IF(B71=0,1,C71/B71-1)</f>
        <v>0.32864553669993968</v>
      </c>
      <c r="M71" s="136"/>
    </row>
    <row r="72" spans="1:13" x14ac:dyDescent="0.25">
      <c r="A72" s="19" t="str">
        <f>+[1]Links!A73</f>
        <v xml:space="preserve">  - Regalía Neta de Fundición Minera (RNF)</v>
      </c>
      <c r="B72" s="31">
        <f>+[1]Links!C73</f>
        <v>0</v>
      </c>
      <c r="C72" s="31">
        <f>+[1]Links!G73</f>
        <v>1694.6408406100002</v>
      </c>
      <c r="D72" s="16">
        <f t="shared" si="2"/>
        <v>1694.6408406100002</v>
      </c>
      <c r="E72" s="17">
        <f t="shared" si="3"/>
        <v>1</v>
      </c>
      <c r="M72" s="136"/>
    </row>
    <row r="73" spans="1:13" x14ac:dyDescent="0.25">
      <c r="A73" s="19" t="str">
        <f>+[1]Links!A74</f>
        <v xml:space="preserve">  - Multas y Sanciones</v>
      </c>
      <c r="B73" s="31">
        <f>+[1]Links!C74</f>
        <v>220.26505750000001</v>
      </c>
      <c r="C73" s="31">
        <f>+[1]Links!G74</f>
        <v>82.56806555</v>
      </c>
      <c r="D73" s="16">
        <f t="shared" si="2"/>
        <v>-137.69699195000001</v>
      </c>
      <c r="E73" s="17">
        <f t="shared" si="3"/>
        <v>-0.62514224231866655</v>
      </c>
      <c r="M73" s="136"/>
    </row>
    <row r="74" spans="1:13" x14ac:dyDescent="0.25">
      <c r="A74" s="19" t="str">
        <f>+[1]Links!A75</f>
        <v xml:space="preserve">  - Ingresos Diversos</v>
      </c>
      <c r="B74" s="31">
        <f>+[1]Links!C75</f>
        <v>44.070647770000001</v>
      </c>
      <c r="C74" s="31">
        <f>+[1]Links!G75</f>
        <v>35.958439640000002</v>
      </c>
      <c r="D74" s="16">
        <f t="shared" si="2"/>
        <v>-8.1122081299999991</v>
      </c>
      <c r="E74" s="17">
        <f t="shared" si="3"/>
        <v>-0.18407281355011496</v>
      </c>
      <c r="M74" s="72"/>
    </row>
    <row r="75" spans="1:13" x14ac:dyDescent="0.25">
      <c r="A75" s="19" t="str">
        <f>+[1]Links!A76</f>
        <v xml:space="preserve">  -Contribución GLP</v>
      </c>
      <c r="B75" s="31">
        <f>+[1]Links!C76</f>
        <v>5042.9739295400004</v>
      </c>
      <c r="C75" s="31">
        <f>+[1]Links!G76</f>
        <v>5234.5092599</v>
      </c>
      <c r="D75" s="16">
        <f t="shared" si="2"/>
        <v>191.53533035999953</v>
      </c>
      <c r="E75" s="17">
        <f t="shared" si="3"/>
        <v>3.79806306826318E-2</v>
      </c>
    </row>
    <row r="76" spans="1:13" x14ac:dyDescent="0.25">
      <c r="A76" s="19" t="str">
        <f>+[1]Links!A77</f>
        <v xml:space="preserve">  - Otros</v>
      </c>
      <c r="B76" s="31">
        <f>+[1]Links!C77</f>
        <v>7.7695559500000009</v>
      </c>
      <c r="C76" s="31">
        <f>+[1]Links!G77</f>
        <v>14.179638310000001</v>
      </c>
      <c r="D76" s="16">
        <f t="shared" si="2"/>
        <v>6.4100823600000005</v>
      </c>
      <c r="E76" s="17">
        <f t="shared" si="3"/>
        <v>0.82502557433800328</v>
      </c>
    </row>
    <row r="77" spans="1:13" x14ac:dyDescent="0.25">
      <c r="A77" s="25" t="str">
        <f>+[1]Links!A78</f>
        <v>TOTAL</v>
      </c>
      <c r="B77" s="26">
        <f>+[1]Links!C78</f>
        <v>431941.03984513995</v>
      </c>
      <c r="C77" s="26">
        <f>+[1]Links!G78</f>
        <v>472172.31225449994</v>
      </c>
      <c r="D77" s="27">
        <f t="shared" si="2"/>
        <v>40231.272409359983</v>
      </c>
      <c r="E77" s="28">
        <f t="shared" si="3"/>
        <v>9.3140657400333504E-2</v>
      </c>
      <c r="G77" s="56"/>
    </row>
    <row r="78" spans="1:13" x14ac:dyDescent="0.25">
      <c r="E78" s="73"/>
    </row>
    <row r="79" spans="1:13" x14ac:dyDescent="0.25">
      <c r="A79" s="94"/>
      <c r="C79" s="82"/>
      <c r="D79" s="83"/>
      <c r="E79" s="84"/>
    </row>
    <row r="80" spans="1:13" x14ac:dyDescent="0.25">
      <c r="A80" s="94"/>
      <c r="B80" s="61"/>
      <c r="C80" s="104"/>
      <c r="D80" s="82"/>
      <c r="E80" s="84"/>
    </row>
    <row r="81" spans="1:5" x14ac:dyDescent="0.25">
      <c r="B81" s="105"/>
      <c r="C81" s="73"/>
      <c r="D81" s="3"/>
      <c r="E81"/>
    </row>
    <row r="82" spans="1:5" x14ac:dyDescent="0.25">
      <c r="B82" s="105"/>
      <c r="C82" s="61"/>
      <c r="D82" s="3"/>
      <c r="E82"/>
    </row>
    <row r="83" spans="1:5" x14ac:dyDescent="0.25">
      <c r="B83" s="93"/>
      <c r="C83" s="61"/>
      <c r="D83" s="3"/>
      <c r="E83"/>
    </row>
    <row r="84" spans="1:5" ht="16.5" x14ac:dyDescent="0.3">
      <c r="B84" s="106"/>
      <c r="C84" s="61"/>
      <c r="D84" s="3"/>
      <c r="E84"/>
    </row>
    <row r="85" spans="1:5" ht="16.5" x14ac:dyDescent="0.3">
      <c r="B85" s="106"/>
      <c r="C85" s="82"/>
      <c r="D85" s="3"/>
      <c r="E85"/>
    </row>
    <row r="86" spans="1:5" ht="16.5" x14ac:dyDescent="0.3">
      <c r="B86" s="106"/>
      <c r="C86" s="61"/>
      <c r="D86" s="3"/>
      <c r="E86"/>
    </row>
    <row r="87" spans="1:5" ht="16.5" x14ac:dyDescent="0.3">
      <c r="B87" s="106"/>
      <c r="D87" s="107"/>
    </row>
    <row r="88" spans="1:5" ht="16.5" x14ac:dyDescent="0.3">
      <c r="B88" s="106"/>
    </row>
    <row r="92" spans="1:5" ht="16.5" x14ac:dyDescent="0.3">
      <c r="A92" s="108"/>
      <c r="B92" s="106"/>
      <c r="C92" s="106"/>
    </row>
    <row r="93" spans="1:5" ht="16.5" x14ac:dyDescent="0.3">
      <c r="A93" s="108"/>
      <c r="B93" s="106"/>
      <c r="C93" s="106"/>
    </row>
    <row r="94" spans="1:5" ht="16.5" x14ac:dyDescent="0.3">
      <c r="A94" s="108"/>
      <c r="B94" s="106"/>
      <c r="C94" s="106"/>
    </row>
    <row r="95" spans="1:5" ht="16.5" x14ac:dyDescent="0.3">
      <c r="A95" s="108"/>
      <c r="B95" s="106"/>
      <c r="C95" s="106"/>
    </row>
    <row r="96" spans="1:5" ht="16.5" x14ac:dyDescent="0.3">
      <c r="A96" s="108"/>
      <c r="B96" s="106"/>
      <c r="C96" s="10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405D-FEA9-4ADB-BEBA-55E322D1C532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5" activePane="bottomLeft" state="frozen"/>
      <selection activeCell="A7" sqref="A7"/>
      <selection pane="bottomLeft"/>
    </sheetView>
  </sheetViews>
  <sheetFormatPr defaultColWidth="9.140625" defaultRowHeight="15" x14ac:dyDescent="0.25"/>
  <cols>
    <col min="1" max="1" width="63.42578125" style="109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4" style="2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33" t="s">
        <v>9</v>
      </c>
    </row>
    <row r="2" spans="1:9" x14ac:dyDescent="0.25">
      <c r="A2" s="34" t="str">
        <f>+[1]Links!G4</f>
        <v>Enero-Junio 2025</v>
      </c>
    </row>
    <row r="3" spans="1:9" x14ac:dyDescent="0.25">
      <c r="A3" s="33" t="s">
        <v>1</v>
      </c>
      <c r="B3" s="156" t="s">
        <v>2</v>
      </c>
      <c r="C3" s="157"/>
      <c r="D3" s="156" t="s">
        <v>3</v>
      </c>
      <c r="E3" s="157"/>
    </row>
    <row r="4" spans="1:9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9" x14ac:dyDescent="0.25">
      <c r="A5" s="36"/>
      <c r="B5" s="8"/>
      <c r="F5" s="3"/>
      <c r="I5" s="72"/>
    </row>
    <row r="6" spans="1:9" x14ac:dyDescent="0.25">
      <c r="A6" s="37" t="str">
        <f>+[1]Links!A6</f>
        <v>IMPUESTOS SOBRE LOS INGRESOS</v>
      </c>
      <c r="B6" s="29">
        <f>+[1]Links!E6</f>
        <v>207490.82534069303</v>
      </c>
      <c r="C6" s="38">
        <f>+[1]Links!G6</f>
        <v>228847.27730579997</v>
      </c>
      <c r="D6" s="39">
        <f>+C6-B6</f>
        <v>21356.451965106942</v>
      </c>
      <c r="E6" s="11">
        <f>IF(B6=0,1,C6/B6-1)</f>
        <v>0.10292721102265778</v>
      </c>
      <c r="F6" s="11">
        <f>IF(B6=0,1,C6/B6)</f>
        <v>1.1029272110226578</v>
      </c>
      <c r="I6" s="72"/>
    </row>
    <row r="7" spans="1:9" x14ac:dyDescent="0.25">
      <c r="A7" s="40" t="str">
        <f>+[1]Links!A7</f>
        <v xml:space="preserve">Impuestos Sobre la Renta de las Personas Físicas </v>
      </c>
      <c r="B7" s="30">
        <f>+[1]Links!E7</f>
        <v>67636.867831813084</v>
      </c>
      <c r="C7" s="41">
        <f>+[1]Links!G7</f>
        <v>71516.907765560012</v>
      </c>
      <c r="D7" s="42">
        <f t="shared" ref="D7:D70" si="0">+C7-B7</f>
        <v>3880.039933746928</v>
      </c>
      <c r="E7" s="14">
        <f t="shared" ref="E7:E70" si="1">IF(B7=0,1,C7/B7-1)</f>
        <v>5.7365754182986395E-2</v>
      </c>
      <c r="F7" s="14">
        <f t="shared" ref="F7:F70" si="2">IF(B7=0,1,C7/B7)</f>
        <v>1.0573657541829864</v>
      </c>
      <c r="I7" s="72"/>
    </row>
    <row r="8" spans="1:9" x14ac:dyDescent="0.25">
      <c r="A8" s="43" t="str">
        <f>+[1]Links!A8</f>
        <v xml:space="preserve">  - Impuesto S/Renta de las Personas Físicas Ley 11-92</v>
      </c>
      <c r="B8" s="31">
        <f>+[1]Links!E8</f>
        <v>4202.2943362568358</v>
      </c>
      <c r="C8" s="44">
        <f>+[1]Links!G8</f>
        <v>4381.4894903100003</v>
      </c>
      <c r="D8" s="45">
        <f t="shared" si="0"/>
        <v>179.19515405316452</v>
      </c>
      <c r="E8" s="17">
        <f t="shared" si="1"/>
        <v>4.2642218682088062E-2</v>
      </c>
      <c r="F8" s="17">
        <f t="shared" si="2"/>
        <v>1.0426422186820881</v>
      </c>
      <c r="I8" s="72"/>
    </row>
    <row r="9" spans="1:9" x14ac:dyDescent="0.25">
      <c r="A9" s="43" t="str">
        <f>+[1]Links!A9</f>
        <v xml:space="preserve">  - Impuesto S/Renta de los Salarios Ley 11-92</v>
      </c>
      <c r="B9" s="31">
        <f>+[1]Links!E9</f>
        <v>52717.190651563564</v>
      </c>
      <c r="C9" s="44">
        <f>+[1]Links!G9</f>
        <v>56221.254774590001</v>
      </c>
      <c r="D9" s="45">
        <f t="shared" si="0"/>
        <v>3504.0641230264373</v>
      </c>
      <c r="E9" s="17">
        <f t="shared" si="1"/>
        <v>6.6469098214787081E-2</v>
      </c>
      <c r="F9" s="17">
        <f t="shared" si="2"/>
        <v>1.0664690982147871</v>
      </c>
      <c r="I9" s="72"/>
    </row>
    <row r="10" spans="1:9" x14ac:dyDescent="0.25">
      <c r="A10" s="43" t="str">
        <f>+[1]Links!A10</f>
        <v xml:space="preserve">  - Retención Prestación Serv. Grales.</v>
      </c>
      <c r="B10" s="31">
        <f>+[1]Links!E10</f>
        <v>4486.2984405535499</v>
      </c>
      <c r="C10" s="44">
        <f>+[1]Links!G10</f>
        <v>4248.7806675000002</v>
      </c>
      <c r="D10" s="45">
        <f t="shared" si="0"/>
        <v>-237.51777305354972</v>
      </c>
      <c r="E10" s="17">
        <f t="shared" si="1"/>
        <v>-5.2942927493749847E-2</v>
      </c>
      <c r="F10" s="17">
        <f t="shared" si="2"/>
        <v>0.94705707250625015</v>
      </c>
      <c r="I10" s="72"/>
    </row>
    <row r="11" spans="1:9" x14ac:dyDescent="0.25">
      <c r="A11" s="43" t="str">
        <f>+[1]Links!A11</f>
        <v xml:space="preserve">  - Retención sobre Premios</v>
      </c>
      <c r="B11" s="31">
        <f>+[1]Links!E11</f>
        <v>375.58023799201027</v>
      </c>
      <c r="C11" s="44">
        <f>+[1]Links!G11</f>
        <v>328.39319248999999</v>
      </c>
      <c r="D11" s="45">
        <f t="shared" si="0"/>
        <v>-47.187045502010278</v>
      </c>
      <c r="E11" s="17">
        <f t="shared" si="1"/>
        <v>-0.12563772192671674</v>
      </c>
      <c r="F11" s="17">
        <f t="shared" si="2"/>
        <v>0.87436227807328326</v>
      </c>
      <c r="I11" s="72"/>
    </row>
    <row r="12" spans="1:9" x14ac:dyDescent="0.25">
      <c r="A12" s="43" t="str">
        <f>+[1]Links!A12</f>
        <v xml:space="preserve">  - Retención Alquileres y Arrendamientos</v>
      </c>
      <c r="B12" s="31">
        <f>+[1]Links!E12</f>
        <v>622.3469834226787</v>
      </c>
      <c r="C12" s="44">
        <f>+[1]Links!G12</f>
        <v>590.40624121999986</v>
      </c>
      <c r="D12" s="45">
        <f t="shared" si="0"/>
        <v>-31.940742202678848</v>
      </c>
      <c r="E12" s="17">
        <f t="shared" si="1"/>
        <v>-5.1323044946753882E-2</v>
      </c>
      <c r="F12" s="17">
        <f t="shared" si="2"/>
        <v>0.94867695505324612</v>
      </c>
      <c r="I12" s="72"/>
    </row>
    <row r="13" spans="1:9" x14ac:dyDescent="0.25">
      <c r="A13" s="43" t="str">
        <f>+[1]Links!A13</f>
        <v xml:space="preserve">  - Retención Retribuciones Complementarias</v>
      </c>
      <c r="B13" s="31">
        <f>+[1]Links!E13</f>
        <v>1158.0936849818479</v>
      </c>
      <c r="C13" s="44">
        <f>+[1]Links!G13</f>
        <v>1220.8836119799998</v>
      </c>
      <c r="D13" s="45">
        <f t="shared" si="0"/>
        <v>62.789926998151941</v>
      </c>
      <c r="E13" s="17">
        <f t="shared" si="1"/>
        <v>5.4218348491500645E-2</v>
      </c>
      <c r="F13" s="17">
        <f t="shared" si="2"/>
        <v>1.0542183484915006</v>
      </c>
      <c r="I13" s="72"/>
    </row>
    <row r="14" spans="1:9" x14ac:dyDescent="0.25">
      <c r="A14" s="43" t="str">
        <f>+[1]Links!A14</f>
        <v xml:space="preserve">  - Retención Intereses Personas Físicas</v>
      </c>
      <c r="B14" s="31">
        <f>+[1]Links!E14</f>
        <v>4075.0634970426017</v>
      </c>
      <c r="C14" s="44">
        <f>+[1]Links!G14</f>
        <v>4525.6997874699991</v>
      </c>
      <c r="D14" s="45">
        <f t="shared" si="0"/>
        <v>450.6362904273974</v>
      </c>
      <c r="E14" s="17">
        <f t="shared" si="1"/>
        <v>0.11058386961440925</v>
      </c>
      <c r="F14" s="17">
        <f t="shared" si="2"/>
        <v>1.1105838696144092</v>
      </c>
      <c r="I14" s="72"/>
    </row>
    <row r="15" spans="1:9" x14ac:dyDescent="0.25">
      <c r="A15" s="46" t="str">
        <f>+[1]Links!A15</f>
        <v xml:space="preserve"> Impuestos de las Empresas y Otras Corporaciones</v>
      </c>
      <c r="B15" s="30">
        <f>+[1]Links!E15</f>
        <v>101716.20293342069</v>
      </c>
      <c r="C15" s="41">
        <f>+[1]Links!G15</f>
        <v>117631.68557127001</v>
      </c>
      <c r="D15" s="42">
        <f t="shared" si="0"/>
        <v>15915.482637849316</v>
      </c>
      <c r="E15" s="14">
        <f t="shared" si="1"/>
        <v>0.15646949236069063</v>
      </c>
      <c r="F15" s="14">
        <f t="shared" si="2"/>
        <v>1.1564694923606906</v>
      </c>
      <c r="I15" s="72"/>
    </row>
    <row r="16" spans="1:9" x14ac:dyDescent="0.25">
      <c r="A16" s="43" t="str">
        <f>+[1]Links!A16</f>
        <v xml:space="preserve">  - Impuesto S/Renta de las Empresas Ley 11-92</v>
      </c>
      <c r="B16" s="31">
        <f>+[1]Links!E16</f>
        <v>96279.699833823179</v>
      </c>
      <c r="C16" s="44">
        <f>+[1]Links!G16</f>
        <v>111205.42526921001</v>
      </c>
      <c r="D16" s="45">
        <f t="shared" si="0"/>
        <v>14925.725435386834</v>
      </c>
      <c r="E16" s="17">
        <f t="shared" si="1"/>
        <v>0.15502463615017836</v>
      </c>
      <c r="F16" s="17">
        <f t="shared" si="2"/>
        <v>1.1550246361501784</v>
      </c>
      <c r="I16" s="72"/>
    </row>
    <row r="17" spans="1:9" x14ac:dyDescent="0.25">
      <c r="A17" s="47" t="str">
        <f>+[1]Links!A17</f>
        <v xml:space="preserve">   - Impuesto Mínimo Anual Minero</v>
      </c>
      <c r="B17" s="31">
        <f>+[1]Links!E17</f>
        <v>0</v>
      </c>
      <c r="C17" s="44">
        <f>+[1]Links!G17</f>
        <v>0</v>
      </c>
      <c r="D17" s="45">
        <f t="shared" si="0"/>
        <v>0</v>
      </c>
      <c r="E17" s="17">
        <f t="shared" si="1"/>
        <v>1</v>
      </c>
      <c r="F17" s="17">
        <f t="shared" si="2"/>
        <v>1</v>
      </c>
      <c r="I17" s="72"/>
    </row>
    <row r="18" spans="1:9" x14ac:dyDescent="0.25">
      <c r="A18" s="47" t="str">
        <f>+[1]Links!A18</f>
        <v xml:space="preserve">   - Impuesto S/Utilidades Mineras (PUN)</v>
      </c>
      <c r="B18" s="31">
        <f>+[1]Links!E18</f>
        <v>3420.0818340808237</v>
      </c>
      <c r="C18" s="44">
        <f>+[1]Links!G18</f>
        <v>4330.5063325500005</v>
      </c>
      <c r="D18" s="45">
        <f t="shared" si="0"/>
        <v>910.4244984691768</v>
      </c>
      <c r="E18" s="17">
        <f t="shared" si="1"/>
        <v>0.26619962405486164</v>
      </c>
      <c r="F18" s="17">
        <f t="shared" si="2"/>
        <v>1.2661996240548616</v>
      </c>
      <c r="I18" s="72"/>
    </row>
    <row r="19" spans="1:9" x14ac:dyDescent="0.25">
      <c r="A19" s="47" t="str">
        <f>+[1]Links!A19</f>
        <v xml:space="preserve">   - Impuesto Sobre Ventas Zonas Francas Ley 139-11</v>
      </c>
      <c r="B19" s="31">
        <f>+[1]Links!E19</f>
        <v>488.06921232895968</v>
      </c>
      <c r="C19" s="44">
        <f>+[1]Links!G19</f>
        <v>584.83003013999996</v>
      </c>
      <c r="D19" s="45">
        <f t="shared" si="0"/>
        <v>96.760817811040283</v>
      </c>
      <c r="E19" s="17">
        <f t="shared" si="1"/>
        <v>0.19825224653962259</v>
      </c>
      <c r="F19" s="17">
        <f t="shared" si="2"/>
        <v>1.1982522465396226</v>
      </c>
      <c r="I19" s="72"/>
    </row>
    <row r="20" spans="1:9" x14ac:dyDescent="0.25">
      <c r="A20" s="47" t="str">
        <f>+[1]Links!A20</f>
        <v xml:space="preserve">   - Impuesto Sobre Ventas Zonas Francas Comerciales</v>
      </c>
      <c r="B20" s="31">
        <f>+[1]Links!E20</f>
        <v>844.94945549665499</v>
      </c>
      <c r="C20" s="44">
        <f>+[1]Links!G20</f>
        <v>877.19747613000004</v>
      </c>
      <c r="D20" s="45">
        <f t="shared" si="0"/>
        <v>32.24802063334505</v>
      </c>
      <c r="E20" s="17">
        <f t="shared" si="1"/>
        <v>3.8165620941657208E-2</v>
      </c>
      <c r="F20" s="17">
        <f t="shared" si="2"/>
        <v>1.0381656209416572</v>
      </c>
      <c r="I20" s="72"/>
    </row>
    <row r="21" spans="1:9" x14ac:dyDescent="0.25">
      <c r="A21" s="47" t="str">
        <f>+[1]Links!A21</f>
        <v xml:space="preserve">   - Impuesto Casinos de Juego  </v>
      </c>
      <c r="B21" s="31">
        <f>+[1]Links!E21</f>
        <v>139.73480837712876</v>
      </c>
      <c r="C21" s="44">
        <f>+[1]Links!G21</f>
        <v>123.2125973</v>
      </c>
      <c r="D21" s="45">
        <f t="shared" si="0"/>
        <v>-16.522211077128759</v>
      </c>
      <c r="E21" s="17">
        <f t="shared" si="1"/>
        <v>-0.11823976623302868</v>
      </c>
      <c r="F21" s="17">
        <f t="shared" si="2"/>
        <v>0.88176023376697132</v>
      </c>
      <c r="I21" s="72"/>
    </row>
    <row r="22" spans="1:9" x14ac:dyDescent="0.25">
      <c r="A22" s="47" t="str">
        <f>+[1]Links!A22</f>
        <v xml:space="preserve">   - Impuesto por Juegos Telefónicos</v>
      </c>
      <c r="B22" s="31">
        <f>+[1]Links!E22</f>
        <v>55.403042837588721</v>
      </c>
      <c r="C22" s="44">
        <f>+[1]Links!G22</f>
        <v>55.942176910000001</v>
      </c>
      <c r="D22" s="45">
        <f t="shared" si="0"/>
        <v>0.53913407241127942</v>
      </c>
      <c r="E22" s="17">
        <f t="shared" si="1"/>
        <v>9.7311274760074618E-3</v>
      </c>
      <c r="F22" s="17">
        <f t="shared" si="2"/>
        <v>1.0097311274760075</v>
      </c>
      <c r="I22" s="72"/>
    </row>
    <row r="23" spans="1:9" x14ac:dyDescent="0.25">
      <c r="A23" s="47" t="str">
        <f>+[1]Links!A23</f>
        <v xml:space="preserve">   - Retención de 1%  S/ Ganancias de Capital (Ley 139-11)</v>
      </c>
      <c r="B23" s="31">
        <f>+[1]Links!E23</f>
        <v>113.16733887159305</v>
      </c>
      <c r="C23" s="44">
        <f>+[1]Links!G23</f>
        <v>28.076842750000001</v>
      </c>
      <c r="D23" s="45">
        <f t="shared" si="0"/>
        <v>-85.090496121593048</v>
      </c>
      <c r="E23" s="17">
        <f t="shared" si="1"/>
        <v>-0.75189977046418144</v>
      </c>
      <c r="F23" s="17">
        <f t="shared" si="2"/>
        <v>0.24810022953581859</v>
      </c>
      <c r="I23" s="72"/>
    </row>
    <row r="24" spans="1:9" x14ac:dyDescent="0.25">
      <c r="A24" s="47" t="str">
        <f>+[1]Links!A24</f>
        <v xml:space="preserve">   - Retención Intereses Personas Jurídicas</v>
      </c>
      <c r="B24" s="31">
        <f>+[1]Links!E24</f>
        <v>375.09740760475609</v>
      </c>
      <c r="C24" s="44">
        <f>+[1]Links!G24</f>
        <v>426.49484628000005</v>
      </c>
      <c r="D24" s="45">
        <f t="shared" si="0"/>
        <v>51.397438675243961</v>
      </c>
      <c r="E24" s="17">
        <f t="shared" si="1"/>
        <v>0.13702424392493251</v>
      </c>
      <c r="F24" s="17">
        <f t="shared" si="2"/>
        <v>1.1370242439249325</v>
      </c>
      <c r="I24" s="72"/>
    </row>
    <row r="25" spans="1:9" x14ac:dyDescent="0.25">
      <c r="A25" s="46" t="str">
        <f>+[1]Links!A25</f>
        <v xml:space="preserve"> Impuestos S/ los Ingresos Aplicados Sin Distinción de Persona</v>
      </c>
      <c r="B25" s="30">
        <f>+[1]Links!E25</f>
        <v>36865.493935632752</v>
      </c>
      <c r="C25" s="41">
        <f>+[1]Links!G25</f>
        <v>38007.803850259996</v>
      </c>
      <c r="D25" s="42">
        <f t="shared" si="0"/>
        <v>1142.3099146272434</v>
      </c>
      <c r="E25" s="14">
        <f t="shared" si="1"/>
        <v>3.0985883889735E-2</v>
      </c>
      <c r="F25" s="14">
        <f t="shared" si="2"/>
        <v>1.030985883889735</v>
      </c>
      <c r="G25" s="55"/>
      <c r="H25" s="55"/>
      <c r="I25" s="72"/>
    </row>
    <row r="26" spans="1:9" x14ac:dyDescent="0.25">
      <c r="A26" s="47" t="str">
        <f>+[1]Links!A26</f>
        <v xml:space="preserve">   - Dividendos</v>
      </c>
      <c r="B26" s="31">
        <f>+[1]Links!E26</f>
        <v>11496.727974899452</v>
      </c>
      <c r="C26" s="44">
        <f>+[1]Links!G26</f>
        <v>14611.074012470001</v>
      </c>
      <c r="D26" s="45">
        <f t="shared" si="0"/>
        <v>3114.346037570549</v>
      </c>
      <c r="E26" s="17">
        <f t="shared" si="1"/>
        <v>0.27088977353991761</v>
      </c>
      <c r="F26" s="17">
        <f t="shared" si="2"/>
        <v>1.2708897735399176</v>
      </c>
      <c r="I26" s="72"/>
    </row>
    <row r="27" spans="1:9" x14ac:dyDescent="0.25">
      <c r="A27" s="47" t="str">
        <f>+[1]Links!A27</f>
        <v xml:space="preserve">   - Intereses Pagados o Acreditados en el Exterior</v>
      </c>
      <c r="B27" s="31">
        <f>+[1]Links!E27</f>
        <v>1880.668502564833</v>
      </c>
      <c r="C27" s="44">
        <f>+[1]Links!G27</f>
        <v>2213.4670692000004</v>
      </c>
      <c r="D27" s="45">
        <f t="shared" si="0"/>
        <v>332.79856663516739</v>
      </c>
      <c r="E27" s="17">
        <f t="shared" si="1"/>
        <v>0.17695759044260106</v>
      </c>
      <c r="F27" s="17">
        <f t="shared" si="2"/>
        <v>1.1769575904426011</v>
      </c>
      <c r="I27" s="72"/>
    </row>
    <row r="28" spans="1:9" x14ac:dyDescent="0.25">
      <c r="A28" s="47" t="str">
        <f>+[1]Links!A28</f>
        <v xml:space="preserve">   - Pagos al Exterior en General</v>
      </c>
      <c r="B28" s="31">
        <f>+[1]Links!E28</f>
        <v>11721.119979569608</v>
      </c>
      <c r="C28" s="44">
        <f>+[1]Links!G28</f>
        <v>12103.810506709999</v>
      </c>
      <c r="D28" s="45">
        <f t="shared" si="0"/>
        <v>382.69052714039026</v>
      </c>
      <c r="E28" s="17">
        <f t="shared" si="1"/>
        <v>3.2649655306612013E-2</v>
      </c>
      <c r="F28" s="17">
        <f t="shared" si="2"/>
        <v>1.032649655306612</v>
      </c>
      <c r="I28" s="72"/>
    </row>
    <row r="29" spans="1:9" x14ac:dyDescent="0.25">
      <c r="A29" s="47" t="str">
        <f>+[1]Links!A29</f>
        <v xml:space="preserve">   - Imp S/Ventas de Bancas (Lotería y Deportivas)</v>
      </c>
      <c r="B29" s="31">
        <f>+[1]Links!E29</f>
        <v>122.2417055546367</v>
      </c>
      <c r="C29" s="44">
        <f>+[1]Links!G29</f>
        <v>108.95751166000001</v>
      </c>
      <c r="D29" s="45">
        <f t="shared" si="0"/>
        <v>-13.284193894636687</v>
      </c>
      <c r="E29" s="17">
        <f t="shared" si="1"/>
        <v>-0.10867153590800671</v>
      </c>
      <c r="F29" s="17">
        <f t="shared" si="2"/>
        <v>0.89132846409199329</v>
      </c>
      <c r="I29" s="72"/>
    </row>
    <row r="30" spans="1:9" x14ac:dyDescent="0.25">
      <c r="A30" s="47" t="str">
        <f>+[1]Links!A30</f>
        <v xml:space="preserve">   - Impuesto sobre Maq Tragamonedas</v>
      </c>
      <c r="B30" s="31">
        <f>+[1]Links!E30</f>
        <v>597.94929211201452</v>
      </c>
      <c r="C30" s="44">
        <f>+[1]Links!G30</f>
        <v>561.65101319999997</v>
      </c>
      <c r="D30" s="45">
        <f t="shared" si="0"/>
        <v>-36.298278912014553</v>
      </c>
      <c r="E30" s="17">
        <f t="shared" si="1"/>
        <v>-6.0704610559543459E-2</v>
      </c>
      <c r="F30" s="17">
        <f t="shared" si="2"/>
        <v>0.93929538944045654</v>
      </c>
      <c r="I30" s="72"/>
    </row>
    <row r="31" spans="1:9" x14ac:dyDescent="0.25">
      <c r="A31" s="47" t="str">
        <f>+[1]Links!A31</f>
        <v xml:space="preserve">   - Provisión de Bs. y Ss. Al Estado</v>
      </c>
      <c r="B31" s="31">
        <f>+[1]Links!E31</f>
        <v>7005.8910602161677</v>
      </c>
      <c r="C31" s="44">
        <f>+[1]Links!G31</f>
        <v>4682.2615954900002</v>
      </c>
      <c r="D31" s="45">
        <f t="shared" si="0"/>
        <v>-2323.6294647261675</v>
      </c>
      <c r="E31" s="17">
        <f t="shared" si="1"/>
        <v>-0.33166794127319355</v>
      </c>
      <c r="F31" s="17">
        <f t="shared" si="2"/>
        <v>0.66833205872680645</v>
      </c>
      <c r="I31" s="72"/>
    </row>
    <row r="32" spans="1:9" x14ac:dyDescent="0.25">
      <c r="A32" s="47" t="str">
        <f>+[1]Links!A33</f>
        <v xml:space="preserve">   - Otros</v>
      </c>
      <c r="B32" s="31">
        <f>+[1]Links!E33</f>
        <v>0</v>
      </c>
      <c r="C32" s="44">
        <f>+[1]Links!G33</f>
        <v>3726.5821415299997</v>
      </c>
      <c r="D32" s="45">
        <f t="shared" si="0"/>
        <v>3726.5821415299997</v>
      </c>
      <c r="E32" s="17">
        <f t="shared" si="1"/>
        <v>1</v>
      </c>
      <c r="F32" s="17">
        <f t="shared" si="2"/>
        <v>1</v>
      </c>
      <c r="I32" s="72"/>
    </row>
    <row r="33" spans="1:9" x14ac:dyDescent="0.25">
      <c r="A33" s="46" t="str">
        <f>+[1]Links!A34</f>
        <v xml:space="preserve"> Accesorios Sobre los Impuestos a los Ingresos</v>
      </c>
      <c r="B33" s="30">
        <f>+[1]Links!E34</f>
        <v>1272.2606398264945</v>
      </c>
      <c r="C33" s="41">
        <f>+[1]Links!G34</f>
        <v>1690.8801187100003</v>
      </c>
      <c r="D33" s="42">
        <f t="shared" si="0"/>
        <v>418.61947888350574</v>
      </c>
      <c r="E33" s="14">
        <f t="shared" si="1"/>
        <v>0.32903594261989855</v>
      </c>
      <c r="F33" s="17">
        <f t="shared" si="2"/>
        <v>1.3290359426198985</v>
      </c>
      <c r="I33" s="72"/>
    </row>
    <row r="34" spans="1:9" x14ac:dyDescent="0.25">
      <c r="A34" s="37" t="str">
        <f>+[1]Links!A35</f>
        <v>IMPUESTOS SOBRE LA PROPIEDAD</v>
      </c>
      <c r="B34" s="29">
        <f>+[1]Links!E35</f>
        <v>30879.933066336722</v>
      </c>
      <c r="C34" s="38">
        <f>+[1]Links!G35</f>
        <v>30499.309385609999</v>
      </c>
      <c r="D34" s="39">
        <f t="shared" si="0"/>
        <v>-380.62368072672325</v>
      </c>
      <c r="E34" s="11">
        <f t="shared" si="1"/>
        <v>-1.2325923113533421E-2</v>
      </c>
      <c r="F34" s="11">
        <f t="shared" si="2"/>
        <v>0.98767407688646658</v>
      </c>
      <c r="I34" s="72"/>
    </row>
    <row r="35" spans="1:9" x14ac:dyDescent="0.25">
      <c r="A35" s="47" t="str">
        <f>+[1]Links!A36</f>
        <v xml:space="preserve">  - Operaciones Inmobiliarias</v>
      </c>
      <c r="B35" s="31">
        <f>+[1]Links!E36</f>
        <v>7317.5741987911897</v>
      </c>
      <c r="C35" s="44">
        <f>+[1]Links!G36</f>
        <v>7589.7073412899999</v>
      </c>
      <c r="D35" s="45">
        <f t="shared" si="0"/>
        <v>272.13314249881023</v>
      </c>
      <c r="E35" s="17">
        <f t="shared" si="1"/>
        <v>3.7188983002559128E-2</v>
      </c>
      <c r="F35" s="17">
        <f t="shared" si="2"/>
        <v>1.0371889830025591</v>
      </c>
      <c r="I35" s="72"/>
    </row>
    <row r="36" spans="1:9" x14ac:dyDescent="0.25">
      <c r="A36" s="48" t="str">
        <f>+[1]Links!A37</f>
        <v xml:space="preserve"> - Impuestos sobre los Activos (Empresas)</v>
      </c>
      <c r="B36" s="31">
        <f>+[1]Links!E37</f>
        <v>6566.6409242376503</v>
      </c>
      <c r="C36" s="44">
        <f>+[1]Links!G37</f>
        <v>5745.7729852599987</v>
      </c>
      <c r="D36" s="45">
        <f t="shared" si="0"/>
        <v>-820.86793897765165</v>
      </c>
      <c r="E36" s="17">
        <f t="shared" si="1"/>
        <v>-0.12500575993851071</v>
      </c>
      <c r="F36" s="17">
        <f t="shared" si="2"/>
        <v>0.87499424006148929</v>
      </c>
      <c r="I36" s="72"/>
    </row>
    <row r="37" spans="1:9" x14ac:dyDescent="0.25">
      <c r="A37" s="47" t="str">
        <f>+[1]Links!A38</f>
        <v xml:space="preserve">  - Imp. S/Prop. Inmobiliaria (Persona Física)</v>
      </c>
      <c r="B37" s="31">
        <f>+[1]Links!E38</f>
        <v>3677.2920593083109</v>
      </c>
      <c r="C37" s="44">
        <f>+[1]Links!G38</f>
        <v>3369.3037211999999</v>
      </c>
      <c r="D37" s="45">
        <f t="shared" si="0"/>
        <v>-307.98833810831093</v>
      </c>
      <c r="E37" s="17">
        <f t="shared" si="1"/>
        <v>-8.3754113935199048E-2</v>
      </c>
      <c r="F37" s="17">
        <f t="shared" si="2"/>
        <v>0.91624588606480095</v>
      </c>
      <c r="I37" s="72"/>
    </row>
    <row r="38" spans="1:9" x14ac:dyDescent="0.25">
      <c r="A38" s="47" t="str">
        <f>+[1]Links!A39</f>
        <v xml:space="preserve">  - Impuesto Sobre Sucesiones y Donaciones</v>
      </c>
      <c r="B38" s="31">
        <f>+[1]Links!E39</f>
        <v>678.21212962966194</v>
      </c>
      <c r="C38" s="44">
        <f>+[1]Links!G39</f>
        <v>613.55551220000007</v>
      </c>
      <c r="D38" s="45">
        <f t="shared" si="0"/>
        <v>-64.656617429661878</v>
      </c>
      <c r="E38" s="17">
        <f t="shared" si="1"/>
        <v>-9.5333914869625946E-2</v>
      </c>
      <c r="F38" s="17">
        <f t="shared" si="2"/>
        <v>0.90466608513037405</v>
      </c>
      <c r="I38" s="72"/>
    </row>
    <row r="39" spans="1:9" x14ac:dyDescent="0.25">
      <c r="A39" s="47" t="str">
        <f>+[1]Links!A40</f>
        <v xml:space="preserve">  - Impuesto Sobre los Activos Financieros(Ley139-11)</v>
      </c>
      <c r="B39" s="31">
        <f>+[1]Links!E40</f>
        <v>0</v>
      </c>
      <c r="C39" s="44">
        <f>+[1]Links!G40</f>
        <v>0</v>
      </c>
      <c r="D39" s="45">
        <f t="shared" si="0"/>
        <v>0</v>
      </c>
      <c r="E39" s="17">
        <f t="shared" si="1"/>
        <v>1</v>
      </c>
      <c r="F39" s="17">
        <f t="shared" si="2"/>
        <v>1</v>
      </c>
      <c r="I39" s="72"/>
    </row>
    <row r="40" spans="1:9" x14ac:dyDescent="0.25">
      <c r="A40" s="47" t="str">
        <f>+[1]Links!A41</f>
        <v xml:space="preserve">  - Imp. Sobre Traspaso Inmuebles y Vehículos</v>
      </c>
      <c r="B40" s="31">
        <f>+[1]Links!E41</f>
        <v>1366.5498800302094</v>
      </c>
      <c r="C40" s="44">
        <f>+[1]Links!G41</f>
        <v>1322.54796349</v>
      </c>
      <c r="D40" s="45">
        <f t="shared" si="0"/>
        <v>-44.001916540209322</v>
      </c>
      <c r="E40" s="17">
        <f t="shared" si="1"/>
        <v>-3.2199275842925368E-2</v>
      </c>
      <c r="F40" s="17">
        <f t="shared" si="2"/>
        <v>0.96780072415707463</v>
      </c>
      <c r="I40" s="72"/>
    </row>
    <row r="41" spans="1:9" x14ac:dyDescent="0.25">
      <c r="A41" s="47" t="str">
        <f>+[1]Links!A42</f>
        <v xml:space="preserve">  - Constitución de Cias</v>
      </c>
      <c r="B41" s="31">
        <f>+[1]Links!E42</f>
        <v>678.58909153890727</v>
      </c>
      <c r="C41" s="44">
        <f>+[1]Links!G42</f>
        <v>661.17433169000003</v>
      </c>
      <c r="D41" s="45">
        <f t="shared" si="0"/>
        <v>-17.414759848907238</v>
      </c>
      <c r="E41" s="17">
        <f t="shared" si="1"/>
        <v>-2.5663188615976718E-2</v>
      </c>
      <c r="F41" s="17">
        <f t="shared" si="2"/>
        <v>0.97433681138402328</v>
      </c>
      <c r="I41" s="72"/>
    </row>
    <row r="42" spans="1:9" x14ac:dyDescent="0.25">
      <c r="A42" s="47" t="str">
        <f>+[1]Links!A43</f>
        <v xml:space="preserve">  - Impuestos S/Cheques y Transf. Bancarias</v>
      </c>
      <c r="B42" s="31">
        <f>+[1]Links!E43</f>
        <v>9372.1178822956645</v>
      </c>
      <c r="C42" s="44">
        <f>+[1]Links!G43</f>
        <v>9591.3572933600008</v>
      </c>
      <c r="D42" s="45">
        <f t="shared" si="0"/>
        <v>219.23941106433631</v>
      </c>
      <c r="E42" s="17">
        <f t="shared" si="1"/>
        <v>2.3392728710603272E-2</v>
      </c>
      <c r="F42" s="17">
        <f t="shared" si="2"/>
        <v>1.0233927287106033</v>
      </c>
      <c r="I42" s="72"/>
    </row>
    <row r="43" spans="1:9" x14ac:dyDescent="0.25">
      <c r="A43" s="47" t="str">
        <f>+[1]Links!A44</f>
        <v xml:space="preserve">  - Accesorios sobre la Propiedad</v>
      </c>
      <c r="B43" s="31">
        <f>+[1]Links!E44</f>
        <v>1222.9569005051276</v>
      </c>
      <c r="C43" s="44">
        <f>+[1]Links!G44</f>
        <v>1605.8902371199999</v>
      </c>
      <c r="D43" s="45">
        <f t="shared" si="0"/>
        <v>382.93333661487236</v>
      </c>
      <c r="E43" s="17">
        <f t="shared" si="1"/>
        <v>0.3131208765057103</v>
      </c>
      <c r="F43" s="17">
        <f t="shared" si="2"/>
        <v>1.3131208765057103</v>
      </c>
      <c r="I43" s="72"/>
    </row>
    <row r="44" spans="1:9" x14ac:dyDescent="0.25">
      <c r="A44" s="49" t="str">
        <f>+[1]Links!A45</f>
        <v>IMPUESTOS INTERNOS SOBRE MERCANCÍAS Y SERVICIOS</v>
      </c>
      <c r="B44" s="29">
        <f>+[1]Links!E45</f>
        <v>210240.84532359743</v>
      </c>
      <c r="C44" s="38">
        <f>+[1]Links!G45</f>
        <v>196302.87046239001</v>
      </c>
      <c r="D44" s="39">
        <f t="shared" si="0"/>
        <v>-13937.974861207418</v>
      </c>
      <c r="E44" s="11">
        <f t="shared" si="1"/>
        <v>-6.6295275971490875E-2</v>
      </c>
      <c r="F44" s="11">
        <f t="shared" si="2"/>
        <v>0.93370472402850913</v>
      </c>
      <c r="I44" s="72"/>
    </row>
    <row r="45" spans="1:9" x14ac:dyDescent="0.25">
      <c r="A45" s="46" t="str">
        <f>+[1]Links!A46</f>
        <v xml:space="preserve"> Impuestos Sobre los Bienes y Servicios</v>
      </c>
      <c r="B45" s="30">
        <f>+[1]Links!E46</f>
        <v>116765.41969932166</v>
      </c>
      <c r="C45" s="41">
        <f>+[1]Links!G46</f>
        <v>109295.21724579</v>
      </c>
      <c r="D45" s="42">
        <f t="shared" si="0"/>
        <v>-7470.2024535316596</v>
      </c>
      <c r="E45" s="14">
        <f t="shared" si="1"/>
        <v>-6.3976153837051242E-2</v>
      </c>
      <c r="F45" s="17">
        <f t="shared" si="2"/>
        <v>0.93602384616294876</v>
      </c>
      <c r="I45" s="72"/>
    </row>
    <row r="46" spans="1:9" x14ac:dyDescent="0.25">
      <c r="A46" s="47" t="str">
        <f>+[1]Links!A47</f>
        <v xml:space="preserve">   - ITBIS</v>
      </c>
      <c r="B46" s="31">
        <f>+[1]Links!E47</f>
        <v>116765.41969932166</v>
      </c>
      <c r="C46" s="44">
        <f>+[1]Links!G47</f>
        <v>109295.21724579</v>
      </c>
      <c r="D46" s="45">
        <f t="shared" si="0"/>
        <v>-7470.2024535316596</v>
      </c>
      <c r="E46" s="17">
        <f t="shared" si="1"/>
        <v>-6.3976153837051242E-2</v>
      </c>
      <c r="F46" s="17">
        <f t="shared" si="2"/>
        <v>0.93602384616294876</v>
      </c>
      <c r="I46" s="72"/>
    </row>
    <row r="47" spans="1:9" x14ac:dyDescent="0.25">
      <c r="A47" s="46" t="str">
        <f>+[1]Links!A48</f>
        <v xml:space="preserve"> Impuestos Adicionales y Selectivos Sobre Bienes y Servicios</v>
      </c>
      <c r="B47" s="30">
        <f>+[1]Links!E48</f>
        <v>77491.484253689749</v>
      </c>
      <c r="C47" s="41">
        <f>+[1]Links!G48</f>
        <v>71689.431893119996</v>
      </c>
      <c r="D47" s="42">
        <f t="shared" si="0"/>
        <v>-5802.0523605697526</v>
      </c>
      <c r="E47" s="14">
        <f t="shared" si="1"/>
        <v>-7.4873418885294973E-2</v>
      </c>
      <c r="F47" s="17">
        <f t="shared" si="2"/>
        <v>0.92512658111470503</v>
      </c>
      <c r="I47" s="72"/>
    </row>
    <row r="48" spans="1:9" x14ac:dyDescent="0.25">
      <c r="A48" s="47" t="str">
        <f>+[1]Links!A49</f>
        <v xml:space="preserve">   - Impuestos Selectivos  Prod derivados del Alcohol</v>
      </c>
      <c r="B48" s="31">
        <f>+[1]Links!E49</f>
        <v>5553.7057086731675</v>
      </c>
      <c r="C48" s="44">
        <f>+[1]Links!G49</f>
        <v>4584.6005161400008</v>
      </c>
      <c r="D48" s="45">
        <f t="shared" si="0"/>
        <v>-969.1051925331667</v>
      </c>
      <c r="E48" s="17">
        <f t="shared" si="1"/>
        <v>-0.17449703736006839</v>
      </c>
      <c r="F48" s="17">
        <f t="shared" si="2"/>
        <v>0.82550296263993161</v>
      </c>
      <c r="G48" s="55"/>
      <c r="H48" s="55"/>
      <c r="I48" s="72"/>
    </row>
    <row r="49" spans="1:9" x14ac:dyDescent="0.25">
      <c r="A49" s="47" t="str">
        <f>+[1]Links!A50</f>
        <v xml:space="preserve">   - Impuesto Selectivo a las cervezas</v>
      </c>
      <c r="B49" s="31">
        <f>+[1]Links!E50</f>
        <v>12080.30570240925</v>
      </c>
      <c r="C49" s="44">
        <f>+[1]Links!G50</f>
        <v>11031.231655689999</v>
      </c>
      <c r="D49" s="45">
        <f t="shared" si="0"/>
        <v>-1049.0740467192518</v>
      </c>
      <c r="E49" s="17">
        <f t="shared" si="1"/>
        <v>-8.6841680381484765E-2</v>
      </c>
      <c r="F49" s="17">
        <f t="shared" si="2"/>
        <v>0.91315831961851524</v>
      </c>
      <c r="I49" s="72"/>
    </row>
    <row r="50" spans="1:9" x14ac:dyDescent="0.25">
      <c r="A50" s="47" t="str">
        <f>+[1]Links!A51</f>
        <v xml:space="preserve">   - Impuesto Selectivo al Tabaco</v>
      </c>
      <c r="B50" s="31">
        <f>+[1]Links!E51</f>
        <v>290.7160438575234</v>
      </c>
      <c r="C50" s="44">
        <f>+[1]Links!G51</f>
        <v>222.64303328</v>
      </c>
      <c r="D50" s="45">
        <f t="shared" si="0"/>
        <v>-68.073010577523405</v>
      </c>
      <c r="E50" s="17">
        <f t="shared" si="1"/>
        <v>-0.23415635984261396</v>
      </c>
      <c r="F50" s="17">
        <f t="shared" si="2"/>
        <v>0.76584364015738604</v>
      </c>
      <c r="I50" s="72"/>
    </row>
    <row r="51" spans="1:9" x14ac:dyDescent="0.25">
      <c r="A51" s="47" t="str">
        <f>+[1]Links!A52</f>
        <v xml:space="preserve">   - Hidrocarburos 16% Ad-Valorem</v>
      </c>
      <c r="B51" s="31">
        <f>+[1]Links!E52</f>
        <v>17952.892437866642</v>
      </c>
      <c r="C51" s="44">
        <f>+[1]Links!G52</f>
        <v>15975.045265590001</v>
      </c>
      <c r="D51" s="45">
        <f t="shared" si="0"/>
        <v>-1977.8471722766408</v>
      </c>
      <c r="E51" s="17">
        <f t="shared" si="1"/>
        <v>-0.11016871955991459</v>
      </c>
      <c r="F51" s="17">
        <f t="shared" si="2"/>
        <v>0.88983128044008541</v>
      </c>
      <c r="G51" s="55"/>
      <c r="H51" s="55"/>
      <c r="I51" s="72"/>
    </row>
    <row r="52" spans="1:9" x14ac:dyDescent="0.25">
      <c r="A52" s="47" t="str">
        <f>+[1]Links!A53</f>
        <v xml:space="preserve">   - Hidrocarburos Específico</v>
      </c>
      <c r="B52" s="31">
        <f>+[1]Links!E53</f>
        <v>29183.73491195267</v>
      </c>
      <c r="C52" s="44">
        <f>+[1]Links!G53</f>
        <v>27281.242497350002</v>
      </c>
      <c r="D52" s="45">
        <f t="shared" si="0"/>
        <v>-1902.4924146026678</v>
      </c>
      <c r="E52" s="17">
        <f t="shared" si="1"/>
        <v>-6.5190162271638208E-2</v>
      </c>
      <c r="F52" s="17">
        <f t="shared" si="2"/>
        <v>0.93480983772836179</v>
      </c>
      <c r="I52" s="72"/>
    </row>
    <row r="53" spans="1:9" x14ac:dyDescent="0.25">
      <c r="A53" s="47" t="str">
        <f>+[1]Links!A54</f>
        <v xml:space="preserve">   - Impuesto S/Ss. De Telecomunicaciones</v>
      </c>
      <c r="B53" s="31">
        <f>+[1]Links!E54</f>
        <v>5033.0389807241281</v>
      </c>
      <c r="C53" s="44">
        <f>+[1]Links!G54</f>
        <v>4873.7659532999996</v>
      </c>
      <c r="D53" s="45">
        <f t="shared" si="0"/>
        <v>-159.27302742412849</v>
      </c>
      <c r="E53" s="17">
        <f t="shared" si="1"/>
        <v>-3.1645498481955525E-2</v>
      </c>
      <c r="F53" s="17">
        <f t="shared" si="2"/>
        <v>0.96835450151804447</v>
      </c>
      <c r="I53" s="72"/>
    </row>
    <row r="54" spans="1:9" x14ac:dyDescent="0.25">
      <c r="A54" s="47" t="str">
        <f>+[1]Links!A55</f>
        <v xml:space="preserve">   - Impuesto S/ los Seguros</v>
      </c>
      <c r="B54" s="31">
        <f>+[1]Links!E55</f>
        <v>7373.8746453057711</v>
      </c>
      <c r="C54" s="44">
        <f>+[1]Links!G55</f>
        <v>7702.8149717700007</v>
      </c>
      <c r="D54" s="45">
        <f t="shared" si="0"/>
        <v>328.94032646422966</v>
      </c>
      <c r="E54" s="17">
        <f t="shared" si="1"/>
        <v>4.4608885055244851E-2</v>
      </c>
      <c r="F54" s="17">
        <f t="shared" si="2"/>
        <v>1.0446088850552449</v>
      </c>
      <c r="I54" s="72"/>
    </row>
    <row r="55" spans="1:9" x14ac:dyDescent="0.25">
      <c r="A55" s="50" t="str">
        <f>+[1]Links!A56</f>
        <v xml:space="preserve">   - Otros</v>
      </c>
      <c r="B55" s="31">
        <f>+[1]Links!E56</f>
        <v>23.215822900603467</v>
      </c>
      <c r="C55" s="44">
        <f>+[1]Links!G56</f>
        <v>18.088000000000001</v>
      </c>
      <c r="D55" s="45">
        <f t="shared" si="0"/>
        <v>-5.1278229006034657</v>
      </c>
      <c r="E55" s="17">
        <f t="shared" si="1"/>
        <v>-0.22087620682487952</v>
      </c>
      <c r="F55" s="17">
        <f t="shared" si="2"/>
        <v>0.77912379317512048</v>
      </c>
      <c r="I55" s="72"/>
    </row>
    <row r="56" spans="1:9" x14ac:dyDescent="0.25">
      <c r="A56" s="46" t="str">
        <f>+[1]Links!A57</f>
        <v xml:space="preserve"> Impuestos Sobre el Uso de Bienes y Licencias</v>
      </c>
      <c r="B56" s="30">
        <f>+[1]Links!E57</f>
        <v>14890.777341300769</v>
      </c>
      <c r="C56" s="41">
        <f>+[1]Links!G57</f>
        <v>13846.913182929999</v>
      </c>
      <c r="D56" s="42">
        <f t="shared" si="0"/>
        <v>-1043.8641583707704</v>
      </c>
      <c r="E56" s="14">
        <f t="shared" si="1"/>
        <v>-7.0101387888967248E-2</v>
      </c>
      <c r="F56" s="14">
        <f t="shared" si="2"/>
        <v>0.92989861211103275</v>
      </c>
      <c r="I56" s="72"/>
    </row>
    <row r="57" spans="1:9" x14ac:dyDescent="0.25">
      <c r="A57" s="50" t="str">
        <f>+[1]Links!A58</f>
        <v xml:space="preserve">    - Imp. Inscripción Vehículos (Primera Placa)</v>
      </c>
      <c r="B57" s="31">
        <f>+[1]Links!E58</f>
        <v>11666.802169504128</v>
      </c>
      <c r="C57" s="44">
        <f>+[1]Links!G58</f>
        <v>10961.18212634</v>
      </c>
      <c r="D57" s="45">
        <f t="shared" si="0"/>
        <v>-705.62004316412822</v>
      </c>
      <c r="E57" s="17">
        <f t="shared" si="1"/>
        <v>-6.0481015526992477E-2</v>
      </c>
      <c r="F57" s="17">
        <f t="shared" si="2"/>
        <v>0.93951898447300752</v>
      </c>
      <c r="I57" s="72"/>
    </row>
    <row r="58" spans="1:9" x14ac:dyDescent="0.25">
      <c r="A58" s="47" t="str">
        <f>+[1]Links!A59</f>
        <v xml:space="preserve">    - Derecho de Circulación Vehículos de Motor</v>
      </c>
      <c r="B58" s="31">
        <f>+[1]Links!E59</f>
        <v>2314.1209436026297</v>
      </c>
      <c r="C58" s="44">
        <f>+[1]Links!G59</f>
        <v>2061.229875</v>
      </c>
      <c r="D58" s="45">
        <f t="shared" si="0"/>
        <v>-252.89106860262973</v>
      </c>
      <c r="E58" s="17">
        <f t="shared" si="1"/>
        <v>-0.1092816990839417</v>
      </c>
      <c r="F58" s="17">
        <f t="shared" si="2"/>
        <v>0.8907183009160583</v>
      </c>
      <c r="I58" s="72"/>
    </row>
    <row r="59" spans="1:9" x14ac:dyDescent="0.25">
      <c r="A59" s="47" t="s">
        <v>7</v>
      </c>
      <c r="B59" s="31">
        <f>+[1]Links!E60</f>
        <v>0</v>
      </c>
      <c r="C59" s="44">
        <f>+[1]Links!G60</f>
        <v>0</v>
      </c>
      <c r="D59" s="45">
        <f t="shared" si="0"/>
        <v>0</v>
      </c>
      <c r="E59" s="17">
        <f t="shared" si="1"/>
        <v>1</v>
      </c>
      <c r="F59" s="17">
        <f t="shared" si="2"/>
        <v>1</v>
      </c>
      <c r="I59" s="72"/>
    </row>
    <row r="60" spans="1:9" x14ac:dyDescent="0.25">
      <c r="A60" s="47" t="str">
        <f>+[1]Links!A61</f>
        <v xml:space="preserve">    - Imp Específico Bancas (Lotería y Deportivas)</v>
      </c>
      <c r="B60" s="31">
        <f>+[1]Links!E61</f>
        <v>909.85422819400878</v>
      </c>
      <c r="C60" s="44">
        <f>+[1]Links!G61</f>
        <v>824.41437265000013</v>
      </c>
      <c r="D60" s="45">
        <f t="shared" si="0"/>
        <v>-85.439855544008651</v>
      </c>
      <c r="E60" s="17">
        <f t="shared" si="1"/>
        <v>-9.3904993675305803E-2</v>
      </c>
      <c r="F60" s="17">
        <f t="shared" si="2"/>
        <v>0.9060950063246942</v>
      </c>
      <c r="I60" s="72"/>
    </row>
    <row r="61" spans="1:9" x14ac:dyDescent="0.25">
      <c r="A61" s="47" t="str">
        <f>+[1]Links!A62</f>
        <v xml:space="preserve">    - Otros</v>
      </c>
      <c r="B61" s="31">
        <f>+[1]Links!E62</f>
        <v>0</v>
      </c>
      <c r="C61" s="44">
        <f>+[1]Links!G62</f>
        <v>8.6808940000000001E-2</v>
      </c>
      <c r="D61" s="45">
        <f t="shared" si="0"/>
        <v>8.6808940000000001E-2</v>
      </c>
      <c r="E61" s="17">
        <f t="shared" si="1"/>
        <v>1</v>
      </c>
      <c r="F61" s="17">
        <f t="shared" si="2"/>
        <v>1</v>
      </c>
      <c r="I61" s="72"/>
    </row>
    <row r="62" spans="1:9" x14ac:dyDescent="0.25">
      <c r="A62" s="46" t="str">
        <f>+[1]Links!A63</f>
        <v xml:space="preserve"> Accesorios Sobre Impuestos Internos a Mercancías y Servicios</v>
      </c>
      <c r="B62" s="30">
        <f>+[1]Links!E63</f>
        <v>1093.1640292852933</v>
      </c>
      <c r="C62" s="41">
        <f>+[1]Links!G63</f>
        <v>1471.3081405500002</v>
      </c>
      <c r="D62" s="42">
        <f t="shared" si="0"/>
        <v>378.14411126470691</v>
      </c>
      <c r="E62" s="14">
        <f t="shared" si="1"/>
        <v>0.34591708209785876</v>
      </c>
      <c r="F62" s="14">
        <f t="shared" si="2"/>
        <v>1.3459170820978588</v>
      </c>
      <c r="I62" s="72"/>
    </row>
    <row r="63" spans="1:9" x14ac:dyDescent="0.25">
      <c r="A63" s="51" t="str">
        <f>+[1]Links!A64</f>
        <v>IMPUESTOS S/EL COMERCIO Y LAS TRANSACCIONES COMERCIO EXTERIOR</v>
      </c>
      <c r="B63" s="29">
        <f>+[1]Links!E64</f>
        <v>6252.3506480462947</v>
      </c>
      <c r="C63" s="38">
        <f>+[1]Links!G64</f>
        <v>5673.6914052499997</v>
      </c>
      <c r="D63" s="39">
        <f t="shared" si="0"/>
        <v>-578.65924279629508</v>
      </c>
      <c r="E63" s="11">
        <f t="shared" si="1"/>
        <v>-9.255067019907337E-2</v>
      </c>
      <c r="F63" s="11">
        <f t="shared" si="2"/>
        <v>0.90744932980092663</v>
      </c>
      <c r="I63" s="72"/>
    </row>
    <row r="64" spans="1:9" x14ac:dyDescent="0.25">
      <c r="A64" s="47" t="str">
        <f>+[1]Links!A65</f>
        <v xml:space="preserve">   - Salida de Pasajeros al Exterior por Aeropuertos</v>
      </c>
      <c r="B64" s="31">
        <f>+[1]Links!E65</f>
        <v>6252.3506480462947</v>
      </c>
      <c r="C64" s="44">
        <f>+[1]Links!G65</f>
        <v>5673.66966125</v>
      </c>
      <c r="D64" s="45">
        <f t="shared" si="0"/>
        <v>-578.68098679629475</v>
      </c>
      <c r="E64" s="17">
        <f t="shared" si="1"/>
        <v>-9.2554147931085406E-2</v>
      </c>
      <c r="F64" s="17">
        <f t="shared" si="2"/>
        <v>0.90744585206891459</v>
      </c>
      <c r="I64" s="72"/>
    </row>
    <row r="65" spans="1:13" x14ac:dyDescent="0.25">
      <c r="A65" s="47" t="str">
        <f>+[1]Links!A66</f>
        <v xml:space="preserve">   - Otros</v>
      </c>
      <c r="B65" s="31">
        <f>+[1]Links!E66</f>
        <v>0</v>
      </c>
      <c r="C65" s="44">
        <f>+[1]Links!G66</f>
        <v>2.1743999999999999E-2</v>
      </c>
      <c r="D65" s="45">
        <f t="shared" si="0"/>
        <v>2.1743999999999999E-2</v>
      </c>
      <c r="E65" s="17">
        <f t="shared" si="1"/>
        <v>1</v>
      </c>
      <c r="F65" s="17">
        <f t="shared" si="2"/>
        <v>1</v>
      </c>
      <c r="I65" s="72"/>
    </row>
    <row r="66" spans="1:13" x14ac:dyDescent="0.25">
      <c r="A66" s="51" t="str">
        <f>+[1]Links!A67</f>
        <v>IMPUESTOS ECOLÓGICOS</v>
      </c>
      <c r="B66" s="29">
        <f>+[1]Links!E67</f>
        <v>875.33405735286169</v>
      </c>
      <c r="C66" s="38">
        <f>+[1]Links!G67</f>
        <v>767.18324349999989</v>
      </c>
      <c r="D66" s="39">
        <f t="shared" si="0"/>
        <v>-108.1508138528618</v>
      </c>
      <c r="E66" s="11">
        <f t="shared" si="1"/>
        <v>-0.12355375978392258</v>
      </c>
      <c r="F66" s="11">
        <f t="shared" si="2"/>
        <v>0.87644624021607742</v>
      </c>
      <c r="I66" s="72"/>
    </row>
    <row r="67" spans="1:13" x14ac:dyDescent="0.25">
      <c r="A67" s="47" t="str">
        <f>+[1]Links!A68</f>
        <v xml:space="preserve">   - Impuesto Emisiones CO2</v>
      </c>
      <c r="B67" s="31">
        <f>+[1]Links!E68</f>
        <v>875.33405735286169</v>
      </c>
      <c r="C67" s="44">
        <f>+[1]Links!G68</f>
        <v>767.18324349999989</v>
      </c>
      <c r="D67" s="45">
        <f t="shared" si="0"/>
        <v>-108.1508138528618</v>
      </c>
      <c r="E67" s="17">
        <f t="shared" si="1"/>
        <v>-0.12355375978392258</v>
      </c>
      <c r="F67" s="17">
        <f t="shared" si="2"/>
        <v>0.87644624021607742</v>
      </c>
      <c r="I67" s="72"/>
    </row>
    <row r="68" spans="1:13" x14ac:dyDescent="0.25">
      <c r="A68" s="51" t="str">
        <f>+[1]Links!A69</f>
        <v>INGRESOS POR CONTRAPRESTACIÓN</v>
      </c>
      <c r="B68" s="29">
        <f>+[1]Links!E69</f>
        <v>3261.9013484610632</v>
      </c>
      <c r="C68" s="38">
        <f>+[1]Links!G69</f>
        <v>3020.1242079400004</v>
      </c>
      <c r="D68" s="39">
        <f t="shared" si="0"/>
        <v>-241.77714052106285</v>
      </c>
      <c r="E68" s="11">
        <f t="shared" si="1"/>
        <v>-7.4121536702859259E-2</v>
      </c>
      <c r="F68" s="11">
        <f t="shared" si="2"/>
        <v>0.92587846329714074</v>
      </c>
      <c r="I68" s="72"/>
    </row>
    <row r="69" spans="1:13" x14ac:dyDescent="0.25">
      <c r="A69" s="47" t="str">
        <f>+[1]Links!A70</f>
        <v xml:space="preserve">   - Tasas Tarjetas de Turismo</v>
      </c>
      <c r="B69" s="31">
        <f>+[1]Links!E70</f>
        <v>3244.8665107702577</v>
      </c>
      <c r="C69" s="44">
        <f>+[1]Links!G70</f>
        <v>2980.8710601899998</v>
      </c>
      <c r="D69" s="45">
        <f t="shared" si="0"/>
        <v>-263.99545058025797</v>
      </c>
      <c r="E69" s="17">
        <f t="shared" si="1"/>
        <v>-8.1357877035623138E-2</v>
      </c>
      <c r="F69" s="17">
        <f t="shared" si="2"/>
        <v>0.91864212296437686</v>
      </c>
      <c r="I69" s="72"/>
    </row>
    <row r="70" spans="1:13" x14ac:dyDescent="0.25">
      <c r="A70" s="47" t="str">
        <f>+[1]Links!A71</f>
        <v xml:space="preserve">   - Derechos Administrativos</v>
      </c>
      <c r="B70" s="31">
        <f>+[1]Links!E71</f>
        <v>17.034837690805166</v>
      </c>
      <c r="C70" s="44">
        <f>+[1]Links!G71</f>
        <v>39.253147750000004</v>
      </c>
      <c r="D70" s="45">
        <f t="shared" si="0"/>
        <v>22.218310059194838</v>
      </c>
      <c r="E70" s="17">
        <f t="shared" si="1"/>
        <v>1.3042865721689578</v>
      </c>
      <c r="F70" s="17">
        <f t="shared" si="2"/>
        <v>2.3042865721689578</v>
      </c>
      <c r="I70" s="72"/>
    </row>
    <row r="71" spans="1:13" x14ac:dyDescent="0.25">
      <c r="A71" s="51" t="str">
        <f>+[1]Links!A72</f>
        <v>OTROS  INGRESOS</v>
      </c>
      <c r="B71" s="29">
        <f>+[1]Links!E72</f>
        <v>7078.1896933822636</v>
      </c>
      <c r="C71" s="38">
        <f>+[1]Links!G72</f>
        <v>7061.8562440100004</v>
      </c>
      <c r="D71" s="39">
        <f t="shared" ref="D71:D77" si="3">+C71-B71</f>
        <v>-16.333449372263203</v>
      </c>
      <c r="E71" s="11">
        <f t="shared" ref="E71:E77" si="4">IF(B71=0,1,C71/B71-1)</f>
        <v>-2.307574405293833E-3</v>
      </c>
      <c r="F71" s="11">
        <f t="shared" ref="F71:F77" si="5">IF(B71=0,1,C71/B71)</f>
        <v>0.99769242559470617</v>
      </c>
      <c r="I71" s="72"/>
      <c r="M71" s="136"/>
    </row>
    <row r="72" spans="1:13" x14ac:dyDescent="0.25">
      <c r="A72" s="47" t="str">
        <f>+[1]Links!A73</f>
        <v xml:space="preserve">  - Regalía Neta de Fundición Minera (RNF)</v>
      </c>
      <c r="B72" s="31">
        <f>+[1]Links!E73</f>
        <v>1241.3496550899999</v>
      </c>
      <c r="C72" s="44">
        <f>+[1]Links!G73</f>
        <v>1694.6408406100002</v>
      </c>
      <c r="D72" s="45">
        <f t="shared" si="3"/>
        <v>453.29118552000023</v>
      </c>
      <c r="E72" s="17">
        <f t="shared" si="4"/>
        <v>0.36515995606985996</v>
      </c>
      <c r="F72" s="17">
        <f t="shared" si="5"/>
        <v>1.36515995606986</v>
      </c>
      <c r="I72" s="72"/>
      <c r="M72" s="136"/>
    </row>
    <row r="73" spans="1:13" x14ac:dyDescent="0.25">
      <c r="A73" s="47" t="str">
        <f>+[1]Links!A74</f>
        <v xml:space="preserve">  - Multas y Sanciones</v>
      </c>
      <c r="B73" s="31">
        <f>+[1]Links!E74</f>
        <v>170.15704983209909</v>
      </c>
      <c r="C73" s="44">
        <f>+[1]Links!G74</f>
        <v>82.56806555</v>
      </c>
      <c r="D73" s="45">
        <f t="shared" si="3"/>
        <v>-87.588984282099091</v>
      </c>
      <c r="E73" s="17">
        <f t="shared" si="4"/>
        <v>-0.5147537781627427</v>
      </c>
      <c r="F73" s="17">
        <f t="shared" si="5"/>
        <v>0.4852462218372573</v>
      </c>
      <c r="I73" s="72"/>
      <c r="M73" s="136"/>
    </row>
    <row r="74" spans="1:13" x14ac:dyDescent="0.25">
      <c r="A74" s="47" t="str">
        <f>+[1]Links!A75</f>
        <v xml:space="preserve">  - Ingresos Diversos</v>
      </c>
      <c r="B74" s="31">
        <f>+[1]Links!E75</f>
        <v>46.223179685762851</v>
      </c>
      <c r="C74" s="44">
        <f>+[1]Links!G75</f>
        <v>35.958439640000002</v>
      </c>
      <c r="D74" s="45">
        <f t="shared" si="3"/>
        <v>-10.264740045762849</v>
      </c>
      <c r="E74" s="17">
        <f t="shared" si="4"/>
        <v>-0.22206910289480752</v>
      </c>
      <c r="F74" s="17">
        <f t="shared" si="5"/>
        <v>0.77793089710519248</v>
      </c>
      <c r="I74" s="72"/>
      <c r="M74" s="72"/>
    </row>
    <row r="75" spans="1:13" x14ac:dyDescent="0.25">
      <c r="A75" s="47" t="str">
        <f>+[1]Links!A76</f>
        <v xml:space="preserve">  -Contribución GLP</v>
      </c>
      <c r="B75" s="31">
        <f>+[1]Links!E76</f>
        <v>5615.5143830679444</v>
      </c>
      <c r="C75" s="44">
        <f>+[1]Links!G76</f>
        <v>5234.5092599</v>
      </c>
      <c r="D75" s="45">
        <f t="shared" si="3"/>
        <v>-381.00512316794448</v>
      </c>
      <c r="E75" s="17">
        <f t="shared" si="4"/>
        <v>-6.7848659477529161E-2</v>
      </c>
      <c r="F75" s="17">
        <f t="shared" si="5"/>
        <v>0.93215134052247084</v>
      </c>
      <c r="I75" s="72"/>
      <c r="M75" s="55"/>
    </row>
    <row r="76" spans="1:13" x14ac:dyDescent="0.25">
      <c r="A76" s="47" t="str">
        <f>+[1]Links!A77</f>
        <v xml:space="preserve">  - Otros</v>
      </c>
      <c r="B76" s="31">
        <f>+[1]Links!E77</f>
        <v>4.9454257064576552</v>
      </c>
      <c r="C76" s="44">
        <f>+[1]Links!G77</f>
        <v>14.179638310000001</v>
      </c>
      <c r="D76" s="45">
        <f t="shared" si="3"/>
        <v>9.2342126035423462</v>
      </c>
      <c r="E76" s="17">
        <f t="shared" si="4"/>
        <v>1.8672229958857667</v>
      </c>
      <c r="F76" s="17">
        <f t="shared" si="5"/>
        <v>2.8672229958857667</v>
      </c>
      <c r="I76" s="72"/>
    </row>
    <row r="77" spans="1:13" x14ac:dyDescent="0.25">
      <c r="A77" s="52" t="str">
        <f>+[1]Links!A78</f>
        <v>TOTAL</v>
      </c>
      <c r="B77" s="53">
        <f>+[1]Links!E78</f>
        <v>466079.37947786972</v>
      </c>
      <c r="C77" s="53">
        <f>+[1]Links!G78</f>
        <v>472172.31225449994</v>
      </c>
      <c r="D77" s="54">
        <f t="shared" si="3"/>
        <v>6092.9327766302158</v>
      </c>
      <c r="E77" s="28">
        <f t="shared" si="4"/>
        <v>1.307273620097904E-2</v>
      </c>
      <c r="F77" s="28">
        <f t="shared" si="5"/>
        <v>1.013072736200979</v>
      </c>
      <c r="I77" s="72"/>
    </row>
    <row r="78" spans="1:13" x14ac:dyDescent="0.25">
      <c r="I78" s="72"/>
    </row>
    <row r="79" spans="1:13" x14ac:dyDescent="0.25">
      <c r="A79" s="110"/>
      <c r="B79" s="4"/>
      <c r="C79" s="145"/>
      <c r="D79" s="83"/>
      <c r="E79" s="84"/>
      <c r="F79" s="73"/>
      <c r="I79" s="72"/>
    </row>
    <row r="80" spans="1:13" x14ac:dyDescent="0.25">
      <c r="A80" s="111"/>
      <c r="B80" s="61"/>
      <c r="C80" s="82"/>
      <c r="D80" s="73"/>
      <c r="E80" s="147"/>
      <c r="F80" s="145"/>
      <c r="G80" s="56"/>
      <c r="H80" s="55"/>
      <c r="I80" s="72"/>
    </row>
    <row r="81" spans="1:9" x14ac:dyDescent="0.25">
      <c r="C81" s="140"/>
      <c r="D81" s="61"/>
      <c r="I81" s="72"/>
    </row>
    <row r="82" spans="1:9" x14ac:dyDescent="0.25">
      <c r="A82" s="112"/>
      <c r="B82" s="113"/>
      <c r="C82" s="148"/>
      <c r="D82" s="114"/>
      <c r="E82" s="115"/>
      <c r="F82" s="116"/>
      <c r="I82" s="72"/>
    </row>
    <row r="83" spans="1:9" x14ac:dyDescent="0.25">
      <c r="A83" s="112"/>
      <c r="B83" s="117"/>
      <c r="C83" s="139"/>
      <c r="D83" s="118"/>
      <c r="E83" s="92"/>
      <c r="F83" s="119"/>
      <c r="I83" s="72"/>
    </row>
    <row r="84" spans="1:9" x14ac:dyDescent="0.25">
      <c r="A84" s="120"/>
      <c r="B84" s="121"/>
      <c r="C84" s="140"/>
      <c r="D84" s="149"/>
      <c r="E84" s="115"/>
      <c r="F84" s="115"/>
      <c r="I84" s="72"/>
    </row>
    <row r="85" spans="1:9" x14ac:dyDescent="0.25">
      <c r="A85" s="122"/>
      <c r="B85" s="123"/>
      <c r="C85" s="150"/>
      <c r="D85" s="151"/>
      <c r="E85" s="124"/>
      <c r="F85" s="125"/>
      <c r="I85" s="72"/>
    </row>
    <row r="86" spans="1:9" x14ac:dyDescent="0.25">
      <c r="B86" s="126"/>
      <c r="C86" s="126"/>
      <c r="D86" s="4"/>
      <c r="E86" s="127"/>
      <c r="I86" s="72"/>
    </row>
    <row r="87" spans="1:9" x14ac:dyDescent="0.25">
      <c r="B87" s="128"/>
      <c r="C87" s="96"/>
      <c r="D87" s="4"/>
      <c r="I87" s="72"/>
    </row>
    <row r="88" spans="1:9" x14ac:dyDescent="0.25">
      <c r="B88" s="129"/>
      <c r="C88" s="130"/>
      <c r="D88" s="130"/>
      <c r="E88" s="130"/>
      <c r="F88" s="130"/>
      <c r="I88" s="72"/>
    </row>
    <row r="89" spans="1:9" x14ac:dyDescent="0.25">
      <c r="F89" s="128"/>
      <c r="I89" s="72"/>
    </row>
    <row r="90" spans="1:9" x14ac:dyDescent="0.25">
      <c r="I90" s="72"/>
    </row>
    <row r="91" spans="1:9" x14ac:dyDescent="0.25">
      <c r="I91" s="72"/>
    </row>
    <row r="92" spans="1:9" x14ac:dyDescent="0.25">
      <c r="I92" s="72"/>
    </row>
    <row r="93" spans="1:9" x14ac:dyDescent="0.25">
      <c r="I93" s="72"/>
    </row>
    <row r="94" spans="1:9" x14ac:dyDescent="0.25">
      <c r="I94" s="72"/>
    </row>
    <row r="95" spans="1:9" x14ac:dyDescent="0.25">
      <c r="I95" s="72"/>
    </row>
    <row r="96" spans="1:9" x14ac:dyDescent="0.25">
      <c r="I96" s="72"/>
    </row>
    <row r="97" spans="9:9" x14ac:dyDescent="0.25">
      <c r="I97" s="72"/>
    </row>
    <row r="98" spans="9:9" x14ac:dyDescent="0.25">
      <c r="I98" s="72"/>
    </row>
    <row r="99" spans="9:9" x14ac:dyDescent="0.25">
      <c r="I99" s="72"/>
    </row>
    <row r="100" spans="9:9" x14ac:dyDescent="0.25">
      <c r="I100" s="72"/>
    </row>
    <row r="101" spans="9:9" x14ac:dyDescent="0.25">
      <c r="I101" s="72"/>
    </row>
    <row r="102" spans="9:9" x14ac:dyDescent="0.25">
      <c r="I102" s="72"/>
    </row>
    <row r="103" spans="9:9" x14ac:dyDescent="0.25">
      <c r="I103" s="72"/>
    </row>
    <row r="104" spans="9:9" x14ac:dyDescent="0.25">
      <c r="I104" s="72"/>
    </row>
    <row r="105" spans="9:9" x14ac:dyDescent="0.25">
      <c r="I105" s="72"/>
    </row>
    <row r="106" spans="9:9" x14ac:dyDescent="0.25">
      <c r="I106" s="72"/>
    </row>
    <row r="107" spans="9:9" x14ac:dyDescent="0.25">
      <c r="I107" s="72"/>
    </row>
    <row r="108" spans="9:9" x14ac:dyDescent="0.25">
      <c r="I108" s="72"/>
    </row>
    <row r="109" spans="9:9" x14ac:dyDescent="0.25">
      <c r="I109" s="72"/>
    </row>
    <row r="110" spans="9:9" x14ac:dyDescent="0.25">
      <c r="I110" s="72"/>
    </row>
    <row r="111" spans="9:9" x14ac:dyDescent="0.25">
      <c r="I111" s="72"/>
    </row>
    <row r="112" spans="9:9" x14ac:dyDescent="0.25">
      <c r="I112" s="72"/>
    </row>
    <row r="113" spans="9:9" x14ac:dyDescent="0.25">
      <c r="I113" s="72"/>
    </row>
    <row r="114" spans="9:9" x14ac:dyDescent="0.25">
      <c r="I114" s="72"/>
    </row>
    <row r="115" spans="9:9" x14ac:dyDescent="0.25">
      <c r="I115" s="72"/>
    </row>
    <row r="116" spans="9:9" x14ac:dyDescent="0.25">
      <c r="I116" s="72"/>
    </row>
    <row r="117" spans="9:9" x14ac:dyDescent="0.25">
      <c r="I117" s="72"/>
    </row>
    <row r="118" spans="9:9" x14ac:dyDescent="0.25">
      <c r="I118" s="72"/>
    </row>
    <row r="119" spans="9:9" x14ac:dyDescent="0.25">
      <c r="I119" s="72"/>
    </row>
    <row r="120" spans="9:9" x14ac:dyDescent="0.25">
      <c r="I120" s="72"/>
    </row>
    <row r="121" spans="9:9" x14ac:dyDescent="0.25">
      <c r="I121" s="72"/>
    </row>
    <row r="122" spans="9:9" x14ac:dyDescent="0.25">
      <c r="I122" s="72"/>
    </row>
    <row r="123" spans="9:9" x14ac:dyDescent="0.25">
      <c r="I123" s="72"/>
    </row>
    <row r="124" spans="9:9" x14ac:dyDescent="0.25">
      <c r="I124" s="72"/>
    </row>
    <row r="125" spans="9:9" x14ac:dyDescent="0.25">
      <c r="I125" s="72"/>
    </row>
    <row r="126" spans="9:9" x14ac:dyDescent="0.25">
      <c r="I126" s="72"/>
    </row>
    <row r="127" spans="9:9" x14ac:dyDescent="0.25">
      <c r="I127" s="72"/>
    </row>
    <row r="128" spans="9:9" x14ac:dyDescent="0.25">
      <c r="I128" s="72"/>
    </row>
    <row r="129" spans="9:9" x14ac:dyDescent="0.25">
      <c r="I129" s="72"/>
    </row>
    <row r="130" spans="9:9" x14ac:dyDescent="0.25">
      <c r="I130" s="72"/>
    </row>
    <row r="131" spans="9:9" x14ac:dyDescent="0.25">
      <c r="I131" s="72"/>
    </row>
    <row r="132" spans="9:9" x14ac:dyDescent="0.25">
      <c r="I132" s="72"/>
    </row>
    <row r="133" spans="9:9" x14ac:dyDescent="0.25">
      <c r="I133" s="72"/>
    </row>
    <row r="134" spans="9:9" x14ac:dyDescent="0.25">
      <c r="I134" s="72"/>
    </row>
    <row r="135" spans="9:9" x14ac:dyDescent="0.25">
      <c r="I135" s="72"/>
    </row>
    <row r="136" spans="9:9" x14ac:dyDescent="0.25">
      <c r="I136" s="72"/>
    </row>
    <row r="137" spans="9:9" x14ac:dyDescent="0.25">
      <c r="I137" s="72"/>
    </row>
    <row r="138" spans="9:9" x14ac:dyDescent="0.25">
      <c r="I138" s="72"/>
    </row>
    <row r="139" spans="9:9" x14ac:dyDescent="0.25">
      <c r="I139" s="72"/>
    </row>
    <row r="140" spans="9:9" x14ac:dyDescent="0.25">
      <c r="I140" s="72"/>
    </row>
    <row r="141" spans="9:9" x14ac:dyDescent="0.25">
      <c r="I141" s="72"/>
    </row>
    <row r="142" spans="9:9" x14ac:dyDescent="0.25">
      <c r="I142" s="72"/>
    </row>
    <row r="143" spans="9:9" x14ac:dyDescent="0.25">
      <c r="I143" s="72"/>
    </row>
    <row r="144" spans="9:9" x14ac:dyDescent="0.25">
      <c r="I144" s="72"/>
    </row>
    <row r="145" spans="9:9" x14ac:dyDescent="0.25">
      <c r="I145" s="72"/>
    </row>
    <row r="146" spans="9:9" x14ac:dyDescent="0.25">
      <c r="I146" s="72"/>
    </row>
    <row r="147" spans="9:9" x14ac:dyDescent="0.25">
      <c r="I147" s="72"/>
    </row>
    <row r="148" spans="9:9" x14ac:dyDescent="0.25">
      <c r="I148" s="72"/>
    </row>
    <row r="149" spans="9:9" x14ac:dyDescent="0.25">
      <c r="I149" s="72"/>
    </row>
    <row r="150" spans="9:9" x14ac:dyDescent="0.25">
      <c r="I150" s="72"/>
    </row>
    <row r="151" spans="9:9" x14ac:dyDescent="0.25">
      <c r="I151" s="72"/>
    </row>
    <row r="152" spans="9:9" x14ac:dyDescent="0.25">
      <c r="I152" s="72"/>
    </row>
    <row r="153" spans="9:9" x14ac:dyDescent="0.25">
      <c r="I153" s="72"/>
    </row>
    <row r="154" spans="9:9" x14ac:dyDescent="0.25">
      <c r="I154" s="72"/>
    </row>
    <row r="155" spans="9:9" x14ac:dyDescent="0.25">
      <c r="I155" s="72"/>
    </row>
    <row r="156" spans="9:9" x14ac:dyDescent="0.25">
      <c r="I156" s="72"/>
    </row>
    <row r="157" spans="9:9" x14ac:dyDescent="0.25">
      <c r="I157" s="72"/>
    </row>
    <row r="158" spans="9:9" x14ac:dyDescent="0.25">
      <c r="I158" s="72"/>
    </row>
    <row r="159" spans="9:9" x14ac:dyDescent="0.25">
      <c r="I159" s="72"/>
    </row>
    <row r="160" spans="9:9" x14ac:dyDescent="0.25">
      <c r="I160" s="72"/>
    </row>
    <row r="161" spans="9:9" x14ac:dyDescent="0.25">
      <c r="I161" s="72"/>
    </row>
    <row r="162" spans="9:9" x14ac:dyDescent="0.25">
      <c r="I162" s="72"/>
    </row>
    <row r="163" spans="9:9" x14ac:dyDescent="0.25">
      <c r="I163" s="72"/>
    </row>
    <row r="164" spans="9:9" x14ac:dyDescent="0.25">
      <c r="I164" s="72"/>
    </row>
    <row r="165" spans="9:9" x14ac:dyDescent="0.25">
      <c r="I165" s="72"/>
    </row>
    <row r="166" spans="9:9" x14ac:dyDescent="0.25">
      <c r="I166" s="72"/>
    </row>
    <row r="167" spans="9:9" x14ac:dyDescent="0.25">
      <c r="I167" s="72"/>
    </row>
    <row r="168" spans="9:9" x14ac:dyDescent="0.25">
      <c r="I168" s="72"/>
    </row>
    <row r="169" spans="9:9" x14ac:dyDescent="0.25">
      <c r="I169" s="72"/>
    </row>
    <row r="170" spans="9:9" x14ac:dyDescent="0.25">
      <c r="I170" s="72"/>
    </row>
    <row r="171" spans="9:9" x14ac:dyDescent="0.25">
      <c r="I171" s="72"/>
    </row>
    <row r="172" spans="9:9" x14ac:dyDescent="0.25">
      <c r="I172" s="72"/>
    </row>
    <row r="173" spans="9:9" x14ac:dyDescent="0.25">
      <c r="I173" s="72"/>
    </row>
    <row r="174" spans="9:9" x14ac:dyDescent="0.25">
      <c r="I174" s="72"/>
    </row>
    <row r="175" spans="9:9" x14ac:dyDescent="0.25">
      <c r="I175" s="72"/>
    </row>
    <row r="176" spans="9:9" x14ac:dyDescent="0.25">
      <c r="I176" s="72"/>
    </row>
    <row r="177" spans="9:9" x14ac:dyDescent="0.25">
      <c r="I177" s="72"/>
    </row>
    <row r="178" spans="9:9" x14ac:dyDescent="0.25">
      <c r="I178" s="72"/>
    </row>
    <row r="179" spans="9:9" x14ac:dyDescent="0.25">
      <c r="I179" s="72"/>
    </row>
    <row r="180" spans="9:9" x14ac:dyDescent="0.25">
      <c r="I180" s="72"/>
    </row>
    <row r="181" spans="9:9" x14ac:dyDescent="0.25">
      <c r="I181" s="72"/>
    </row>
    <row r="182" spans="9:9" x14ac:dyDescent="0.25">
      <c r="I182" s="72"/>
    </row>
    <row r="183" spans="9:9" x14ac:dyDescent="0.25">
      <c r="I183" s="72"/>
    </row>
    <row r="184" spans="9:9" x14ac:dyDescent="0.25">
      <c r="I184" s="72"/>
    </row>
    <row r="185" spans="9:9" x14ac:dyDescent="0.25">
      <c r="I185" s="72"/>
    </row>
    <row r="186" spans="9:9" x14ac:dyDescent="0.25">
      <c r="I186" s="72"/>
    </row>
    <row r="187" spans="9:9" x14ac:dyDescent="0.25">
      <c r="I187" s="72"/>
    </row>
    <row r="188" spans="9:9" x14ac:dyDescent="0.25">
      <c r="I188" s="72"/>
    </row>
    <row r="189" spans="9:9" x14ac:dyDescent="0.25">
      <c r="I189" s="72"/>
    </row>
    <row r="190" spans="9:9" x14ac:dyDescent="0.25">
      <c r="I190" s="72"/>
    </row>
    <row r="191" spans="9:9" x14ac:dyDescent="0.25">
      <c r="I191" s="72"/>
    </row>
    <row r="192" spans="9:9" x14ac:dyDescent="0.25">
      <c r="I192" s="72"/>
    </row>
    <row r="193" spans="9:9" x14ac:dyDescent="0.25">
      <c r="I193" s="72"/>
    </row>
    <row r="194" spans="9:9" x14ac:dyDescent="0.25">
      <c r="I194" s="72"/>
    </row>
    <row r="195" spans="9:9" x14ac:dyDescent="0.25">
      <c r="I195" s="72"/>
    </row>
    <row r="196" spans="9:9" x14ac:dyDescent="0.25">
      <c r="I196" s="72"/>
    </row>
    <row r="197" spans="9:9" x14ac:dyDescent="0.25">
      <c r="I197" s="72"/>
    </row>
    <row r="198" spans="9:9" x14ac:dyDescent="0.25">
      <c r="I198" s="72"/>
    </row>
    <row r="199" spans="9:9" x14ac:dyDescent="0.25">
      <c r="I199" s="72"/>
    </row>
    <row r="200" spans="9:9" x14ac:dyDescent="0.25">
      <c r="I200" s="72"/>
    </row>
    <row r="201" spans="9:9" x14ac:dyDescent="0.25">
      <c r="I201" s="72"/>
    </row>
    <row r="202" spans="9:9" x14ac:dyDescent="0.25">
      <c r="I202" s="72"/>
    </row>
    <row r="203" spans="9:9" x14ac:dyDescent="0.25">
      <c r="I203" s="72"/>
    </row>
    <row r="204" spans="9:9" x14ac:dyDescent="0.25">
      <c r="I204" s="72"/>
    </row>
    <row r="205" spans="9:9" x14ac:dyDescent="0.25">
      <c r="I205" s="72"/>
    </row>
    <row r="206" spans="9:9" x14ac:dyDescent="0.25">
      <c r="I206" s="72"/>
    </row>
    <row r="207" spans="9:9" x14ac:dyDescent="0.25">
      <c r="I207" s="72"/>
    </row>
    <row r="208" spans="9:9" x14ac:dyDescent="0.25">
      <c r="I208" s="72"/>
    </row>
    <row r="209" spans="9:9" x14ac:dyDescent="0.25">
      <c r="I209" s="72"/>
    </row>
    <row r="210" spans="9:9" x14ac:dyDescent="0.25">
      <c r="I210" s="72"/>
    </row>
    <row r="211" spans="9:9" x14ac:dyDescent="0.25">
      <c r="I211" s="72"/>
    </row>
    <row r="212" spans="9:9" x14ac:dyDescent="0.25">
      <c r="I212" s="72"/>
    </row>
    <row r="213" spans="9:9" x14ac:dyDescent="0.25">
      <c r="I213" s="72"/>
    </row>
    <row r="214" spans="9:9" x14ac:dyDescent="0.25">
      <c r="I214" s="72"/>
    </row>
    <row r="215" spans="9:9" x14ac:dyDescent="0.25">
      <c r="I215" s="72"/>
    </row>
    <row r="216" spans="9:9" x14ac:dyDescent="0.25">
      <c r="I216" s="72"/>
    </row>
    <row r="217" spans="9:9" x14ac:dyDescent="0.25">
      <c r="I217" s="72"/>
    </row>
    <row r="218" spans="9:9" x14ac:dyDescent="0.25">
      <c r="I218" s="72"/>
    </row>
    <row r="219" spans="9:9" x14ac:dyDescent="0.25">
      <c r="I219" s="72"/>
    </row>
    <row r="220" spans="9:9" x14ac:dyDescent="0.25">
      <c r="I220" s="72"/>
    </row>
    <row r="221" spans="9:9" x14ac:dyDescent="0.25">
      <c r="I221" s="72"/>
    </row>
    <row r="222" spans="9:9" x14ac:dyDescent="0.25">
      <c r="I222" s="72"/>
    </row>
    <row r="223" spans="9:9" x14ac:dyDescent="0.25">
      <c r="I223" s="72"/>
    </row>
    <row r="224" spans="9:9" x14ac:dyDescent="0.25">
      <c r="I224" s="72"/>
    </row>
    <row r="225" spans="9:9" x14ac:dyDescent="0.25">
      <c r="I225" s="72"/>
    </row>
    <row r="226" spans="9:9" x14ac:dyDescent="0.25">
      <c r="I226" s="72"/>
    </row>
    <row r="227" spans="9:9" x14ac:dyDescent="0.25">
      <c r="I227" s="72"/>
    </row>
    <row r="228" spans="9:9" x14ac:dyDescent="0.25">
      <c r="I228" s="72"/>
    </row>
    <row r="229" spans="9:9" x14ac:dyDescent="0.25">
      <c r="I229" s="72"/>
    </row>
    <row r="230" spans="9:9" x14ac:dyDescent="0.25">
      <c r="I230" s="72"/>
    </row>
    <row r="231" spans="9:9" x14ac:dyDescent="0.25">
      <c r="I231" s="72"/>
    </row>
    <row r="232" spans="9:9" x14ac:dyDescent="0.25">
      <c r="I232" s="72"/>
    </row>
    <row r="233" spans="9:9" x14ac:dyDescent="0.25">
      <c r="I233" s="72"/>
    </row>
    <row r="234" spans="9:9" x14ac:dyDescent="0.25">
      <c r="I234" s="72"/>
    </row>
    <row r="235" spans="9:9" x14ac:dyDescent="0.25">
      <c r="I235" s="72"/>
    </row>
    <row r="236" spans="9:9" x14ac:dyDescent="0.25">
      <c r="I236" s="72"/>
    </row>
    <row r="237" spans="9:9" x14ac:dyDescent="0.25">
      <c r="I237" s="72"/>
    </row>
    <row r="238" spans="9:9" x14ac:dyDescent="0.25">
      <c r="I238" s="72"/>
    </row>
    <row r="239" spans="9:9" x14ac:dyDescent="0.25">
      <c r="I239" s="72"/>
    </row>
    <row r="240" spans="9:9" x14ac:dyDescent="0.25">
      <c r="I240" s="72"/>
    </row>
    <row r="241" spans="9:9" x14ac:dyDescent="0.25">
      <c r="I241" s="72"/>
    </row>
    <row r="242" spans="9:9" x14ac:dyDescent="0.25">
      <c r="I242" s="72"/>
    </row>
    <row r="243" spans="9:9" x14ac:dyDescent="0.25">
      <c r="I243" s="72"/>
    </row>
    <row r="244" spans="9:9" x14ac:dyDescent="0.25">
      <c r="I244" s="72"/>
    </row>
    <row r="245" spans="9:9" x14ac:dyDescent="0.25">
      <c r="I245" s="72"/>
    </row>
    <row r="246" spans="9:9" x14ac:dyDescent="0.25">
      <c r="I246" s="72"/>
    </row>
    <row r="247" spans="9:9" x14ac:dyDescent="0.25">
      <c r="I247" s="72"/>
    </row>
    <row r="248" spans="9:9" x14ac:dyDescent="0.25">
      <c r="I248" s="72"/>
    </row>
    <row r="249" spans="9:9" x14ac:dyDescent="0.25">
      <c r="I249" s="72"/>
    </row>
    <row r="250" spans="9:9" x14ac:dyDescent="0.25">
      <c r="I250" s="72"/>
    </row>
    <row r="251" spans="9:9" x14ac:dyDescent="0.25">
      <c r="I251" s="72"/>
    </row>
    <row r="252" spans="9:9" x14ac:dyDescent="0.25">
      <c r="I252" s="72"/>
    </row>
    <row r="253" spans="9:9" x14ac:dyDescent="0.25">
      <c r="I253" s="72"/>
    </row>
    <row r="254" spans="9:9" x14ac:dyDescent="0.25">
      <c r="I254" s="72"/>
    </row>
    <row r="255" spans="9:9" x14ac:dyDescent="0.25">
      <c r="I255" s="72"/>
    </row>
    <row r="256" spans="9:9" x14ac:dyDescent="0.25">
      <c r="I256" s="72"/>
    </row>
    <row r="257" spans="9:9" x14ac:dyDescent="0.25">
      <c r="I257" s="72"/>
    </row>
    <row r="258" spans="9:9" x14ac:dyDescent="0.25">
      <c r="I258" s="72"/>
    </row>
    <row r="259" spans="9:9" x14ac:dyDescent="0.25">
      <c r="I259" s="72"/>
    </row>
    <row r="260" spans="9:9" x14ac:dyDescent="0.25">
      <c r="I260" s="72"/>
    </row>
    <row r="261" spans="9:9" x14ac:dyDescent="0.25">
      <c r="I261" s="72"/>
    </row>
    <row r="262" spans="9:9" x14ac:dyDescent="0.25">
      <c r="I262" s="72"/>
    </row>
    <row r="263" spans="9:9" x14ac:dyDescent="0.25">
      <c r="I263" s="72"/>
    </row>
    <row r="264" spans="9:9" x14ac:dyDescent="0.25">
      <c r="I264" s="72"/>
    </row>
    <row r="265" spans="9:9" x14ac:dyDescent="0.25">
      <c r="I265" s="72"/>
    </row>
    <row r="266" spans="9:9" x14ac:dyDescent="0.25">
      <c r="I266" s="72"/>
    </row>
    <row r="267" spans="9:9" x14ac:dyDescent="0.25">
      <c r="I267" s="72"/>
    </row>
    <row r="268" spans="9:9" x14ac:dyDescent="0.25">
      <c r="I268" s="72"/>
    </row>
    <row r="269" spans="9:9" x14ac:dyDescent="0.25">
      <c r="I269" s="72"/>
    </row>
    <row r="270" spans="9:9" x14ac:dyDescent="0.25">
      <c r="I270" s="72"/>
    </row>
    <row r="271" spans="9:9" x14ac:dyDescent="0.25">
      <c r="I271" s="72"/>
    </row>
    <row r="272" spans="9:9" x14ac:dyDescent="0.25">
      <c r="I272" s="72"/>
    </row>
    <row r="273" spans="9:9" x14ac:dyDescent="0.25">
      <c r="I273" s="72"/>
    </row>
    <row r="274" spans="9:9" x14ac:dyDescent="0.25">
      <c r="I274" s="72"/>
    </row>
    <row r="275" spans="9:9" x14ac:dyDescent="0.25">
      <c r="I275" s="72"/>
    </row>
    <row r="276" spans="9:9" x14ac:dyDescent="0.25">
      <c r="I276" s="72"/>
    </row>
    <row r="277" spans="9:9" x14ac:dyDescent="0.25">
      <c r="I277" s="72"/>
    </row>
    <row r="278" spans="9:9" x14ac:dyDescent="0.25">
      <c r="I278" s="72"/>
    </row>
    <row r="279" spans="9:9" x14ac:dyDescent="0.25">
      <c r="I279" s="72"/>
    </row>
    <row r="280" spans="9:9" x14ac:dyDescent="0.25">
      <c r="I280" s="72"/>
    </row>
    <row r="281" spans="9:9" x14ac:dyDescent="0.25">
      <c r="I281" s="72"/>
    </row>
    <row r="282" spans="9:9" x14ac:dyDescent="0.25">
      <c r="I282" s="72"/>
    </row>
    <row r="283" spans="9:9" x14ac:dyDescent="0.25">
      <c r="I283" s="72"/>
    </row>
    <row r="284" spans="9:9" x14ac:dyDescent="0.25">
      <c r="I284" s="72"/>
    </row>
    <row r="285" spans="9:9" x14ac:dyDescent="0.25">
      <c r="I285" s="72"/>
    </row>
    <row r="286" spans="9:9" x14ac:dyDescent="0.25">
      <c r="I286" s="72"/>
    </row>
    <row r="287" spans="9:9" x14ac:dyDescent="0.25">
      <c r="I287" s="72"/>
    </row>
    <row r="288" spans="9:9" x14ac:dyDescent="0.25">
      <c r="I288" s="72"/>
    </row>
    <row r="289" spans="9:9" x14ac:dyDescent="0.25">
      <c r="I289" s="72"/>
    </row>
    <row r="290" spans="9:9" x14ac:dyDescent="0.25">
      <c r="I290" s="72"/>
    </row>
    <row r="291" spans="9:9" x14ac:dyDescent="0.25">
      <c r="I291" s="72"/>
    </row>
    <row r="292" spans="9:9" x14ac:dyDescent="0.25">
      <c r="I292" s="72"/>
    </row>
    <row r="293" spans="9:9" x14ac:dyDescent="0.25">
      <c r="I293" s="72"/>
    </row>
    <row r="294" spans="9:9" x14ac:dyDescent="0.25">
      <c r="I294" s="72"/>
    </row>
    <row r="295" spans="9:9" x14ac:dyDescent="0.25">
      <c r="I295" s="72"/>
    </row>
    <row r="296" spans="9:9" x14ac:dyDescent="0.25">
      <c r="I296" s="72"/>
    </row>
    <row r="297" spans="9:9" x14ac:dyDescent="0.25">
      <c r="I297" s="72"/>
    </row>
    <row r="298" spans="9:9" x14ac:dyDescent="0.25">
      <c r="I298" s="72"/>
    </row>
    <row r="299" spans="9:9" x14ac:dyDescent="0.25">
      <c r="I299" s="72"/>
    </row>
    <row r="300" spans="9:9" x14ac:dyDescent="0.25">
      <c r="I300" s="72"/>
    </row>
    <row r="301" spans="9:9" x14ac:dyDescent="0.25">
      <c r="I301" s="72"/>
    </row>
    <row r="302" spans="9:9" x14ac:dyDescent="0.25">
      <c r="I302" s="72"/>
    </row>
    <row r="303" spans="9:9" x14ac:dyDescent="0.25">
      <c r="I303" s="72"/>
    </row>
    <row r="304" spans="9:9" x14ac:dyDescent="0.25">
      <c r="I304" s="72"/>
    </row>
    <row r="305" spans="9:9" x14ac:dyDescent="0.25">
      <c r="I305" s="72"/>
    </row>
    <row r="306" spans="9:9" x14ac:dyDescent="0.25">
      <c r="I306" s="72"/>
    </row>
    <row r="307" spans="9:9" x14ac:dyDescent="0.25">
      <c r="I307" s="72"/>
    </row>
    <row r="308" spans="9:9" x14ac:dyDescent="0.25">
      <c r="I308" s="72"/>
    </row>
    <row r="309" spans="9:9" x14ac:dyDescent="0.25">
      <c r="I309" s="72"/>
    </row>
    <row r="310" spans="9:9" x14ac:dyDescent="0.25">
      <c r="I310" s="72"/>
    </row>
    <row r="311" spans="9:9" x14ac:dyDescent="0.25">
      <c r="I311" s="72"/>
    </row>
    <row r="312" spans="9:9" x14ac:dyDescent="0.25">
      <c r="I312" s="72"/>
    </row>
    <row r="313" spans="9:9" x14ac:dyDescent="0.25">
      <c r="I313" s="72"/>
    </row>
    <row r="314" spans="9:9" x14ac:dyDescent="0.25">
      <c r="I314" s="72"/>
    </row>
    <row r="315" spans="9:9" x14ac:dyDescent="0.25">
      <c r="I315" s="72"/>
    </row>
    <row r="316" spans="9:9" x14ac:dyDescent="0.25">
      <c r="I316" s="72"/>
    </row>
    <row r="317" spans="9:9" x14ac:dyDescent="0.25">
      <c r="I317" s="72"/>
    </row>
    <row r="318" spans="9:9" x14ac:dyDescent="0.25">
      <c r="I318" s="72"/>
    </row>
    <row r="319" spans="9:9" x14ac:dyDescent="0.25">
      <c r="I319" s="72"/>
    </row>
    <row r="320" spans="9:9" x14ac:dyDescent="0.25">
      <c r="I320" s="72"/>
    </row>
    <row r="321" spans="9:9" x14ac:dyDescent="0.25">
      <c r="I321" s="72"/>
    </row>
    <row r="322" spans="9:9" x14ac:dyDescent="0.25">
      <c r="I322" s="72"/>
    </row>
    <row r="323" spans="9:9" x14ac:dyDescent="0.25">
      <c r="I323" s="72"/>
    </row>
    <row r="324" spans="9:9" x14ac:dyDescent="0.25">
      <c r="I324" s="72"/>
    </row>
    <row r="325" spans="9:9" x14ac:dyDescent="0.25">
      <c r="I325" s="72"/>
    </row>
    <row r="326" spans="9:9" x14ac:dyDescent="0.25">
      <c r="I326" s="72"/>
    </row>
    <row r="327" spans="9:9" x14ac:dyDescent="0.25">
      <c r="I327" s="72"/>
    </row>
    <row r="328" spans="9:9" x14ac:dyDescent="0.25">
      <c r="I328" s="72"/>
    </row>
    <row r="329" spans="9:9" x14ac:dyDescent="0.25">
      <c r="I329" s="72"/>
    </row>
    <row r="330" spans="9:9" x14ac:dyDescent="0.25">
      <c r="I330" s="72"/>
    </row>
    <row r="331" spans="9:9" x14ac:dyDescent="0.25">
      <c r="I331" s="72"/>
    </row>
    <row r="332" spans="9:9" x14ac:dyDescent="0.25">
      <c r="I332" s="72"/>
    </row>
    <row r="333" spans="9:9" x14ac:dyDescent="0.25">
      <c r="I333" s="72"/>
    </row>
    <row r="334" spans="9:9" x14ac:dyDescent="0.25">
      <c r="I334" s="72"/>
    </row>
    <row r="335" spans="9:9" x14ac:dyDescent="0.25">
      <c r="I335" s="72"/>
    </row>
    <row r="336" spans="9:9" x14ac:dyDescent="0.25">
      <c r="I336" s="72"/>
    </row>
    <row r="337" spans="9:9" x14ac:dyDescent="0.25">
      <c r="I337" s="72"/>
    </row>
    <row r="338" spans="9:9" x14ac:dyDescent="0.25">
      <c r="I338" s="72"/>
    </row>
    <row r="339" spans="9:9" x14ac:dyDescent="0.25">
      <c r="I339" s="72"/>
    </row>
    <row r="340" spans="9:9" x14ac:dyDescent="0.25">
      <c r="I340" s="72"/>
    </row>
    <row r="341" spans="9:9" x14ac:dyDescent="0.25">
      <c r="I341" s="72"/>
    </row>
    <row r="342" spans="9:9" x14ac:dyDescent="0.25">
      <c r="I342" s="72"/>
    </row>
    <row r="343" spans="9:9" x14ac:dyDescent="0.25">
      <c r="I343" s="72"/>
    </row>
    <row r="344" spans="9:9" x14ac:dyDescent="0.25">
      <c r="I344" s="72"/>
    </row>
    <row r="345" spans="9:9" x14ac:dyDescent="0.25">
      <c r="I345" s="72"/>
    </row>
    <row r="346" spans="9:9" x14ac:dyDescent="0.25">
      <c r="I346" s="72"/>
    </row>
    <row r="347" spans="9:9" x14ac:dyDescent="0.25">
      <c r="I347" s="72"/>
    </row>
    <row r="348" spans="9:9" x14ac:dyDescent="0.25">
      <c r="I348" s="72"/>
    </row>
    <row r="349" spans="9:9" x14ac:dyDescent="0.25">
      <c r="I349" s="72"/>
    </row>
    <row r="350" spans="9:9" x14ac:dyDescent="0.25">
      <c r="I350" s="72"/>
    </row>
    <row r="351" spans="9:9" x14ac:dyDescent="0.25">
      <c r="I351" s="72"/>
    </row>
    <row r="352" spans="9:9" x14ac:dyDescent="0.25">
      <c r="I352" s="72"/>
    </row>
    <row r="353" spans="9:9" x14ac:dyDescent="0.25">
      <c r="I353" s="72"/>
    </row>
    <row r="354" spans="9:9" x14ac:dyDescent="0.25">
      <c r="I354" s="72"/>
    </row>
    <row r="355" spans="9:9" x14ac:dyDescent="0.25">
      <c r="I355" s="72"/>
    </row>
    <row r="356" spans="9:9" x14ac:dyDescent="0.25">
      <c r="I356" s="72"/>
    </row>
    <row r="357" spans="9:9" x14ac:dyDescent="0.25">
      <c r="I357" s="72"/>
    </row>
    <row r="358" spans="9:9" x14ac:dyDescent="0.25">
      <c r="I358" s="72"/>
    </row>
    <row r="359" spans="9:9" x14ac:dyDescent="0.25">
      <c r="I359" s="72"/>
    </row>
    <row r="360" spans="9:9" x14ac:dyDescent="0.25">
      <c r="I360" s="72"/>
    </row>
    <row r="361" spans="9:9" x14ac:dyDescent="0.25">
      <c r="I361" s="72"/>
    </row>
    <row r="362" spans="9:9" x14ac:dyDescent="0.25">
      <c r="I362" s="72"/>
    </row>
    <row r="363" spans="9:9" x14ac:dyDescent="0.25">
      <c r="I363" s="72"/>
    </row>
    <row r="364" spans="9:9" x14ac:dyDescent="0.25">
      <c r="I364" s="72"/>
    </row>
    <row r="365" spans="9:9" x14ac:dyDescent="0.25">
      <c r="I365" s="72"/>
    </row>
    <row r="366" spans="9:9" x14ac:dyDescent="0.25">
      <c r="I366" s="72"/>
    </row>
    <row r="367" spans="9:9" x14ac:dyDescent="0.25">
      <c r="I367" s="72"/>
    </row>
    <row r="368" spans="9:9" x14ac:dyDescent="0.25">
      <c r="I368" s="72"/>
    </row>
    <row r="369" spans="9:9" x14ac:dyDescent="0.25">
      <c r="I369" s="72"/>
    </row>
    <row r="370" spans="9:9" x14ac:dyDescent="0.25">
      <c r="I370" s="72"/>
    </row>
    <row r="371" spans="9:9" x14ac:dyDescent="0.25">
      <c r="I371" s="72"/>
    </row>
    <row r="372" spans="9:9" x14ac:dyDescent="0.25">
      <c r="I372" s="72"/>
    </row>
    <row r="373" spans="9:9" x14ac:dyDescent="0.25">
      <c r="I373" s="72"/>
    </row>
    <row r="374" spans="9:9" x14ac:dyDescent="0.25">
      <c r="I374" s="72"/>
    </row>
    <row r="375" spans="9:9" x14ac:dyDescent="0.25">
      <c r="I375" s="72"/>
    </row>
    <row r="376" spans="9:9" x14ac:dyDescent="0.25">
      <c r="I376" s="72"/>
    </row>
    <row r="377" spans="9:9" x14ac:dyDescent="0.25">
      <c r="I377" s="72"/>
    </row>
    <row r="378" spans="9:9" x14ac:dyDescent="0.25">
      <c r="I378" s="72"/>
    </row>
    <row r="379" spans="9:9" x14ac:dyDescent="0.25">
      <c r="I379" s="72"/>
    </row>
    <row r="380" spans="9:9" x14ac:dyDescent="0.25">
      <c r="I380" s="72"/>
    </row>
    <row r="381" spans="9:9" x14ac:dyDescent="0.25">
      <c r="I381" s="72"/>
    </row>
    <row r="382" spans="9:9" x14ac:dyDescent="0.25">
      <c r="I382" s="72"/>
    </row>
    <row r="383" spans="9:9" x14ac:dyDescent="0.25">
      <c r="I383" s="72"/>
    </row>
    <row r="384" spans="9:9" x14ac:dyDescent="0.25">
      <c r="I384" s="72"/>
    </row>
    <row r="385" spans="9:9" x14ac:dyDescent="0.25">
      <c r="I385" s="72"/>
    </row>
    <row r="386" spans="9:9" x14ac:dyDescent="0.25">
      <c r="I386" s="72"/>
    </row>
    <row r="387" spans="9:9" x14ac:dyDescent="0.25">
      <c r="I387" s="72"/>
    </row>
    <row r="388" spans="9:9" x14ac:dyDescent="0.25">
      <c r="I388" s="72"/>
    </row>
    <row r="389" spans="9:9" x14ac:dyDescent="0.25">
      <c r="I389" s="72"/>
    </row>
    <row r="390" spans="9:9" x14ac:dyDescent="0.25">
      <c r="I390" s="72"/>
    </row>
    <row r="391" spans="9:9" x14ac:dyDescent="0.25">
      <c r="I391" s="72"/>
    </row>
    <row r="392" spans="9:9" x14ac:dyDescent="0.25">
      <c r="I392" s="72"/>
    </row>
    <row r="393" spans="9:9" x14ac:dyDescent="0.25">
      <c r="I393" s="72"/>
    </row>
    <row r="394" spans="9:9" x14ac:dyDescent="0.25">
      <c r="I394" s="72"/>
    </row>
    <row r="395" spans="9:9" x14ac:dyDescent="0.25">
      <c r="I395" s="72"/>
    </row>
    <row r="396" spans="9:9" x14ac:dyDescent="0.25">
      <c r="I396" s="72"/>
    </row>
    <row r="397" spans="9:9" x14ac:dyDescent="0.25">
      <c r="I397" s="72"/>
    </row>
    <row r="398" spans="9:9" x14ac:dyDescent="0.25">
      <c r="I398" s="72"/>
    </row>
    <row r="399" spans="9:9" x14ac:dyDescent="0.25">
      <c r="I399" s="72"/>
    </row>
    <row r="400" spans="9:9" x14ac:dyDescent="0.25">
      <c r="I400" s="72"/>
    </row>
    <row r="401" spans="9:9" x14ac:dyDescent="0.25">
      <c r="I401" s="72"/>
    </row>
    <row r="402" spans="9:9" x14ac:dyDescent="0.25">
      <c r="I402" s="72"/>
    </row>
    <row r="403" spans="9:9" x14ac:dyDescent="0.25">
      <c r="I403" s="72"/>
    </row>
    <row r="404" spans="9:9" x14ac:dyDescent="0.25">
      <c r="I404" s="72"/>
    </row>
    <row r="405" spans="9:9" x14ac:dyDescent="0.25">
      <c r="I405" s="72"/>
    </row>
    <row r="406" spans="9:9" x14ac:dyDescent="0.25">
      <c r="I406" s="72"/>
    </row>
    <row r="407" spans="9:9" x14ac:dyDescent="0.25">
      <c r="I407" s="72"/>
    </row>
    <row r="408" spans="9:9" x14ac:dyDescent="0.25">
      <c r="I408" s="72"/>
    </row>
    <row r="409" spans="9:9" x14ac:dyDescent="0.25">
      <c r="I409" s="72"/>
    </row>
    <row r="410" spans="9:9" x14ac:dyDescent="0.25">
      <c r="I410" s="72"/>
    </row>
    <row r="411" spans="9:9" x14ac:dyDescent="0.25">
      <c r="I411" s="72"/>
    </row>
    <row r="412" spans="9:9" x14ac:dyDescent="0.25">
      <c r="I412" s="72"/>
    </row>
    <row r="413" spans="9:9" x14ac:dyDescent="0.25">
      <c r="I413" s="72"/>
    </row>
    <row r="414" spans="9:9" x14ac:dyDescent="0.25">
      <c r="I414" s="72"/>
    </row>
    <row r="415" spans="9:9" x14ac:dyDescent="0.25">
      <c r="I415" s="72"/>
    </row>
    <row r="416" spans="9:9" x14ac:dyDescent="0.25">
      <c r="I416" s="72"/>
    </row>
    <row r="417" spans="9:9" x14ac:dyDescent="0.25">
      <c r="I417" s="72"/>
    </row>
    <row r="418" spans="9:9" x14ac:dyDescent="0.25">
      <c r="I418" s="72"/>
    </row>
    <row r="419" spans="9:9" x14ac:dyDescent="0.25">
      <c r="I419" s="72"/>
    </row>
    <row r="420" spans="9:9" x14ac:dyDescent="0.25">
      <c r="I420" s="72"/>
    </row>
    <row r="421" spans="9:9" x14ac:dyDescent="0.25">
      <c r="I421" s="72"/>
    </row>
    <row r="422" spans="9:9" x14ac:dyDescent="0.25">
      <c r="I422" s="72"/>
    </row>
    <row r="423" spans="9:9" x14ac:dyDescent="0.25">
      <c r="I423" s="72"/>
    </row>
    <row r="424" spans="9:9" x14ac:dyDescent="0.25">
      <c r="I424" s="72"/>
    </row>
    <row r="425" spans="9:9" x14ac:dyDescent="0.25">
      <c r="I425" s="72"/>
    </row>
    <row r="426" spans="9:9" x14ac:dyDescent="0.25">
      <c r="I426" s="72"/>
    </row>
    <row r="427" spans="9:9" x14ac:dyDescent="0.25">
      <c r="I427" s="72"/>
    </row>
    <row r="428" spans="9:9" x14ac:dyDescent="0.25">
      <c r="I428" s="72"/>
    </row>
    <row r="429" spans="9:9" x14ac:dyDescent="0.25">
      <c r="I429" s="72"/>
    </row>
    <row r="430" spans="9:9" x14ac:dyDescent="0.25">
      <c r="I430" s="72"/>
    </row>
    <row r="431" spans="9:9" x14ac:dyDescent="0.25">
      <c r="I431" s="72"/>
    </row>
    <row r="432" spans="9:9" x14ac:dyDescent="0.25">
      <c r="I432" s="72"/>
    </row>
    <row r="433" spans="9:9" x14ac:dyDescent="0.25">
      <c r="I433" s="72"/>
    </row>
    <row r="434" spans="9:9" x14ac:dyDescent="0.25">
      <c r="I434" s="72"/>
    </row>
    <row r="435" spans="9:9" x14ac:dyDescent="0.25">
      <c r="I435" s="72"/>
    </row>
    <row r="436" spans="9:9" x14ac:dyDescent="0.25">
      <c r="I436" s="72"/>
    </row>
    <row r="437" spans="9:9" x14ac:dyDescent="0.25">
      <c r="I437" s="72"/>
    </row>
    <row r="438" spans="9:9" x14ac:dyDescent="0.25">
      <c r="I438" s="72"/>
    </row>
    <row r="439" spans="9:9" x14ac:dyDescent="0.25">
      <c r="I439" s="72"/>
    </row>
    <row r="440" spans="9:9" x14ac:dyDescent="0.25">
      <c r="I440" s="72"/>
    </row>
    <row r="441" spans="9:9" x14ac:dyDescent="0.25">
      <c r="I441" s="72"/>
    </row>
    <row r="442" spans="9:9" x14ac:dyDescent="0.25">
      <c r="I442" s="72"/>
    </row>
    <row r="443" spans="9:9" x14ac:dyDescent="0.25">
      <c r="I443" s="72"/>
    </row>
    <row r="444" spans="9:9" x14ac:dyDescent="0.25">
      <c r="I444" s="72"/>
    </row>
    <row r="445" spans="9:9" x14ac:dyDescent="0.25">
      <c r="I445" s="72"/>
    </row>
    <row r="446" spans="9:9" x14ac:dyDescent="0.25">
      <c r="I446" s="72"/>
    </row>
    <row r="447" spans="9:9" x14ac:dyDescent="0.25">
      <c r="I447" s="72"/>
    </row>
    <row r="448" spans="9:9" x14ac:dyDescent="0.25">
      <c r="I448" s="72"/>
    </row>
    <row r="449" spans="9:9" x14ac:dyDescent="0.25">
      <c r="I449" s="72"/>
    </row>
    <row r="450" spans="9:9" x14ac:dyDescent="0.25">
      <c r="I450" s="72"/>
    </row>
    <row r="451" spans="9:9" x14ac:dyDescent="0.25">
      <c r="I451" s="72"/>
    </row>
    <row r="452" spans="9:9" x14ac:dyDescent="0.25">
      <c r="I452" s="72"/>
    </row>
    <row r="453" spans="9:9" x14ac:dyDescent="0.25">
      <c r="I453" s="72"/>
    </row>
    <row r="454" spans="9:9" x14ac:dyDescent="0.25">
      <c r="I454" s="72"/>
    </row>
    <row r="455" spans="9:9" x14ac:dyDescent="0.25">
      <c r="I455" s="72"/>
    </row>
    <row r="456" spans="9:9" x14ac:dyDescent="0.25">
      <c r="I456" s="72"/>
    </row>
    <row r="457" spans="9:9" x14ac:dyDescent="0.25">
      <c r="I457" s="72"/>
    </row>
    <row r="458" spans="9:9" x14ac:dyDescent="0.25">
      <c r="I458" s="72"/>
    </row>
    <row r="459" spans="9:9" x14ac:dyDescent="0.25">
      <c r="I459" s="72"/>
    </row>
    <row r="460" spans="9:9" x14ac:dyDescent="0.25">
      <c r="I460" s="72"/>
    </row>
    <row r="461" spans="9:9" x14ac:dyDescent="0.25">
      <c r="I461" s="72"/>
    </row>
    <row r="462" spans="9:9" x14ac:dyDescent="0.25">
      <c r="I462" s="72"/>
    </row>
    <row r="463" spans="9:9" x14ac:dyDescent="0.25">
      <c r="I463" s="72"/>
    </row>
    <row r="464" spans="9:9" x14ac:dyDescent="0.25">
      <c r="I464" s="72"/>
    </row>
    <row r="465" spans="9:9" x14ac:dyDescent="0.25">
      <c r="I465" s="72"/>
    </row>
    <row r="466" spans="9:9" x14ac:dyDescent="0.25">
      <c r="I466" s="72"/>
    </row>
    <row r="467" spans="9:9" x14ac:dyDescent="0.25">
      <c r="I467" s="72"/>
    </row>
    <row r="468" spans="9:9" x14ac:dyDescent="0.25">
      <c r="I468" s="72"/>
    </row>
    <row r="469" spans="9:9" x14ac:dyDescent="0.25">
      <c r="I469" s="72"/>
    </row>
    <row r="470" spans="9:9" x14ac:dyDescent="0.25">
      <c r="I470" s="72"/>
    </row>
    <row r="471" spans="9:9" x14ac:dyDescent="0.25">
      <c r="I471" s="72"/>
    </row>
    <row r="472" spans="9:9" x14ac:dyDescent="0.25">
      <c r="I472" s="72"/>
    </row>
    <row r="473" spans="9:9" x14ac:dyDescent="0.25">
      <c r="I473" s="72"/>
    </row>
    <row r="474" spans="9:9" x14ac:dyDescent="0.25">
      <c r="I474" s="72"/>
    </row>
    <row r="475" spans="9:9" x14ac:dyDescent="0.25">
      <c r="I475" s="72"/>
    </row>
    <row r="476" spans="9:9" x14ac:dyDescent="0.25">
      <c r="I476" s="72"/>
    </row>
    <row r="477" spans="9:9" x14ac:dyDescent="0.25">
      <c r="I477" s="72"/>
    </row>
    <row r="478" spans="9:9" x14ac:dyDescent="0.25">
      <c r="I478" s="72"/>
    </row>
    <row r="479" spans="9:9" x14ac:dyDescent="0.25">
      <c r="I479" s="72"/>
    </row>
    <row r="480" spans="9:9" x14ac:dyDescent="0.25">
      <c r="I480" s="72"/>
    </row>
    <row r="481" spans="9:9" x14ac:dyDescent="0.25">
      <c r="I481" s="72"/>
    </row>
    <row r="482" spans="9:9" x14ac:dyDescent="0.25">
      <c r="I482" s="72"/>
    </row>
    <row r="483" spans="9:9" x14ac:dyDescent="0.25">
      <c r="I483" s="72"/>
    </row>
    <row r="484" spans="9:9" x14ac:dyDescent="0.25">
      <c r="I484" s="72"/>
    </row>
    <row r="485" spans="9:9" x14ac:dyDescent="0.25">
      <c r="I485" s="72"/>
    </row>
    <row r="486" spans="9:9" x14ac:dyDescent="0.25">
      <c r="I486" s="72"/>
    </row>
    <row r="487" spans="9:9" x14ac:dyDescent="0.25">
      <c r="I487" s="72"/>
    </row>
    <row r="488" spans="9:9" x14ac:dyDescent="0.25">
      <c r="I488" s="72"/>
    </row>
    <row r="489" spans="9:9" x14ac:dyDescent="0.25">
      <c r="I489" s="72"/>
    </row>
    <row r="490" spans="9:9" x14ac:dyDescent="0.25">
      <c r="I490" s="72"/>
    </row>
    <row r="491" spans="9:9" x14ac:dyDescent="0.25">
      <c r="I491" s="72"/>
    </row>
    <row r="492" spans="9:9" x14ac:dyDescent="0.25">
      <c r="I492" s="72"/>
    </row>
    <row r="493" spans="9:9" x14ac:dyDescent="0.25">
      <c r="I493" s="72"/>
    </row>
    <row r="494" spans="9:9" x14ac:dyDescent="0.25">
      <c r="I494" s="72"/>
    </row>
    <row r="495" spans="9:9" x14ac:dyDescent="0.25">
      <c r="I495" s="72"/>
    </row>
    <row r="496" spans="9:9" x14ac:dyDescent="0.25">
      <c r="I496" s="72"/>
    </row>
    <row r="497" spans="9:9" x14ac:dyDescent="0.25">
      <c r="I497" s="72"/>
    </row>
    <row r="498" spans="9:9" x14ac:dyDescent="0.25">
      <c r="I498" s="72"/>
    </row>
    <row r="499" spans="9:9" x14ac:dyDescent="0.25">
      <c r="I499" s="72"/>
    </row>
    <row r="500" spans="9:9" x14ac:dyDescent="0.25">
      <c r="I500" s="72"/>
    </row>
    <row r="501" spans="9:9" x14ac:dyDescent="0.25">
      <c r="I501" s="72"/>
    </row>
    <row r="502" spans="9:9" x14ac:dyDescent="0.25">
      <c r="I502" s="72"/>
    </row>
    <row r="503" spans="9:9" x14ac:dyDescent="0.25">
      <c r="I503" s="72"/>
    </row>
    <row r="504" spans="9:9" x14ac:dyDescent="0.25">
      <c r="I504" s="72"/>
    </row>
    <row r="505" spans="9:9" x14ac:dyDescent="0.25">
      <c r="I505" s="72"/>
    </row>
    <row r="506" spans="9:9" x14ac:dyDescent="0.25">
      <c r="I506" s="72"/>
    </row>
    <row r="507" spans="9:9" x14ac:dyDescent="0.25">
      <c r="I507" s="72"/>
    </row>
    <row r="508" spans="9:9" x14ac:dyDescent="0.25">
      <c r="I508" s="72"/>
    </row>
    <row r="509" spans="9:9" x14ac:dyDescent="0.25">
      <c r="I509" s="72"/>
    </row>
    <row r="510" spans="9:9" x14ac:dyDescent="0.25">
      <c r="I510" s="72"/>
    </row>
    <row r="511" spans="9:9" x14ac:dyDescent="0.25">
      <c r="I511" s="72"/>
    </row>
    <row r="512" spans="9:9" x14ac:dyDescent="0.25">
      <c r="I512" s="72"/>
    </row>
    <row r="513" spans="9:9" x14ac:dyDescent="0.25">
      <c r="I513" s="72"/>
    </row>
    <row r="514" spans="9:9" x14ac:dyDescent="0.25">
      <c r="I514" s="72"/>
    </row>
    <row r="515" spans="9:9" x14ac:dyDescent="0.25">
      <c r="I515" s="72"/>
    </row>
    <row r="516" spans="9:9" x14ac:dyDescent="0.25">
      <c r="I516" s="72"/>
    </row>
    <row r="517" spans="9:9" x14ac:dyDescent="0.25">
      <c r="I517" s="72"/>
    </row>
    <row r="518" spans="9:9" x14ac:dyDescent="0.25">
      <c r="I518" s="72"/>
    </row>
    <row r="519" spans="9:9" x14ac:dyDescent="0.25">
      <c r="I519" s="72"/>
    </row>
    <row r="520" spans="9:9" x14ac:dyDescent="0.25">
      <c r="I520" s="72"/>
    </row>
    <row r="521" spans="9:9" x14ac:dyDescent="0.25">
      <c r="I521" s="72"/>
    </row>
    <row r="522" spans="9:9" x14ac:dyDescent="0.25">
      <c r="I522" s="72"/>
    </row>
    <row r="523" spans="9:9" x14ac:dyDescent="0.25">
      <c r="I523" s="72"/>
    </row>
    <row r="524" spans="9:9" x14ac:dyDescent="0.25">
      <c r="I524" s="72"/>
    </row>
    <row r="525" spans="9:9" x14ac:dyDescent="0.25">
      <c r="I525" s="72"/>
    </row>
    <row r="526" spans="9:9" x14ac:dyDescent="0.25">
      <c r="I526" s="72"/>
    </row>
    <row r="527" spans="9:9" x14ac:dyDescent="0.25">
      <c r="I527" s="72"/>
    </row>
    <row r="528" spans="9:9" x14ac:dyDescent="0.25">
      <c r="I528" s="72"/>
    </row>
    <row r="529" spans="9:9" x14ac:dyDescent="0.25">
      <c r="I529" s="72"/>
    </row>
    <row r="530" spans="9:9" x14ac:dyDescent="0.25">
      <c r="I530" s="72"/>
    </row>
    <row r="531" spans="9:9" x14ac:dyDescent="0.25">
      <c r="I531" s="72"/>
    </row>
    <row r="532" spans="9:9" x14ac:dyDescent="0.25">
      <c r="I532" s="72"/>
    </row>
    <row r="533" spans="9:9" x14ac:dyDescent="0.25">
      <c r="I533" s="72"/>
    </row>
    <row r="534" spans="9:9" x14ac:dyDescent="0.25">
      <c r="I534" s="72"/>
    </row>
    <row r="535" spans="9:9" x14ac:dyDescent="0.25">
      <c r="I535" s="72"/>
    </row>
    <row r="536" spans="9:9" x14ac:dyDescent="0.25">
      <c r="I536" s="72"/>
    </row>
    <row r="537" spans="9:9" x14ac:dyDescent="0.25">
      <c r="I537" s="72"/>
    </row>
    <row r="538" spans="9:9" x14ac:dyDescent="0.25">
      <c r="I538" s="72"/>
    </row>
    <row r="539" spans="9:9" x14ac:dyDescent="0.25">
      <c r="I539" s="72"/>
    </row>
    <row r="540" spans="9:9" x14ac:dyDescent="0.25">
      <c r="I540" s="72"/>
    </row>
    <row r="541" spans="9:9" x14ac:dyDescent="0.25">
      <c r="I541" s="72"/>
    </row>
    <row r="542" spans="9:9" x14ac:dyDescent="0.25">
      <c r="I542" s="72"/>
    </row>
    <row r="543" spans="9:9" x14ac:dyDescent="0.25">
      <c r="I543" s="72"/>
    </row>
    <row r="544" spans="9:9" x14ac:dyDescent="0.25">
      <c r="I544" s="72"/>
    </row>
    <row r="545" spans="9:9" x14ac:dyDescent="0.25">
      <c r="I545" s="72"/>
    </row>
    <row r="546" spans="9:9" x14ac:dyDescent="0.25">
      <c r="I546" s="72"/>
    </row>
    <row r="547" spans="9:9" x14ac:dyDescent="0.25">
      <c r="I547" s="72"/>
    </row>
    <row r="548" spans="9:9" x14ac:dyDescent="0.25">
      <c r="I548" s="72"/>
    </row>
    <row r="549" spans="9:9" x14ac:dyDescent="0.25">
      <c r="I549" s="72"/>
    </row>
    <row r="550" spans="9:9" x14ac:dyDescent="0.25">
      <c r="I550" s="72"/>
    </row>
    <row r="551" spans="9:9" x14ac:dyDescent="0.25">
      <c r="I551" s="72"/>
    </row>
    <row r="552" spans="9:9" x14ac:dyDescent="0.25">
      <c r="I552" s="72"/>
    </row>
    <row r="553" spans="9:9" x14ac:dyDescent="0.25">
      <c r="I553" s="72"/>
    </row>
    <row r="554" spans="9:9" x14ac:dyDescent="0.25">
      <c r="I554" s="72"/>
    </row>
    <row r="555" spans="9:9" x14ac:dyDescent="0.25">
      <c r="I555" s="72"/>
    </row>
    <row r="556" spans="9:9" x14ac:dyDescent="0.25">
      <c r="I556" s="72"/>
    </row>
    <row r="557" spans="9:9" x14ac:dyDescent="0.25">
      <c r="I557" s="72"/>
    </row>
    <row r="558" spans="9:9" x14ac:dyDescent="0.25">
      <c r="I558" s="72"/>
    </row>
    <row r="559" spans="9:9" x14ac:dyDescent="0.25">
      <c r="I559" s="72"/>
    </row>
    <row r="560" spans="9:9" x14ac:dyDescent="0.25">
      <c r="I560" s="72"/>
    </row>
    <row r="561" spans="9:9" x14ac:dyDescent="0.25">
      <c r="I561" s="72"/>
    </row>
    <row r="562" spans="9:9" x14ac:dyDescent="0.25">
      <c r="I562" s="72"/>
    </row>
    <row r="563" spans="9:9" x14ac:dyDescent="0.25">
      <c r="I563" s="72"/>
    </row>
    <row r="564" spans="9:9" x14ac:dyDescent="0.25">
      <c r="I564" s="72"/>
    </row>
    <row r="565" spans="9:9" x14ac:dyDescent="0.25">
      <c r="I565" s="72"/>
    </row>
    <row r="566" spans="9:9" x14ac:dyDescent="0.25">
      <c r="I566" s="72"/>
    </row>
    <row r="567" spans="9:9" x14ac:dyDescent="0.25">
      <c r="I567" s="72"/>
    </row>
    <row r="568" spans="9:9" x14ac:dyDescent="0.25">
      <c r="I568" s="72"/>
    </row>
    <row r="569" spans="9:9" x14ac:dyDescent="0.25">
      <c r="I569" s="72"/>
    </row>
    <row r="570" spans="9:9" x14ac:dyDescent="0.25">
      <c r="I570" s="72"/>
    </row>
    <row r="571" spans="9:9" x14ac:dyDescent="0.25">
      <c r="I571" s="72"/>
    </row>
    <row r="572" spans="9:9" x14ac:dyDescent="0.25">
      <c r="I572" s="72"/>
    </row>
    <row r="573" spans="9:9" x14ac:dyDescent="0.25">
      <c r="I573" s="72"/>
    </row>
    <row r="574" spans="9:9" x14ac:dyDescent="0.25">
      <c r="I574" s="72"/>
    </row>
    <row r="575" spans="9:9" x14ac:dyDescent="0.25">
      <c r="I575" s="72"/>
    </row>
    <row r="576" spans="9:9" x14ac:dyDescent="0.25">
      <c r="I576" s="72"/>
    </row>
    <row r="577" spans="9:9" x14ac:dyDescent="0.25">
      <c r="I577" s="72"/>
    </row>
    <row r="578" spans="9:9" x14ac:dyDescent="0.25">
      <c r="I578" s="72"/>
    </row>
    <row r="579" spans="9:9" x14ac:dyDescent="0.25">
      <c r="I579" s="72"/>
    </row>
    <row r="580" spans="9:9" x14ac:dyDescent="0.25">
      <c r="I580" s="72"/>
    </row>
    <row r="581" spans="9:9" x14ac:dyDescent="0.25">
      <c r="I581" s="72"/>
    </row>
    <row r="582" spans="9:9" x14ac:dyDescent="0.25">
      <c r="I582" s="72"/>
    </row>
    <row r="583" spans="9:9" x14ac:dyDescent="0.25">
      <c r="I583" s="72"/>
    </row>
    <row r="584" spans="9:9" x14ac:dyDescent="0.25">
      <c r="I584" s="72"/>
    </row>
    <row r="585" spans="9:9" x14ac:dyDescent="0.25">
      <c r="I585" s="72"/>
    </row>
    <row r="586" spans="9:9" x14ac:dyDescent="0.25">
      <c r="I586" s="72"/>
    </row>
    <row r="587" spans="9:9" x14ac:dyDescent="0.25">
      <c r="I587" s="72"/>
    </row>
    <row r="588" spans="9:9" x14ac:dyDescent="0.25">
      <c r="I588" s="72"/>
    </row>
    <row r="589" spans="9:9" x14ac:dyDescent="0.25">
      <c r="I589" s="72"/>
    </row>
    <row r="590" spans="9:9" x14ac:dyDescent="0.25">
      <c r="I590" s="72"/>
    </row>
    <row r="591" spans="9:9" x14ac:dyDescent="0.25">
      <c r="I591" s="72"/>
    </row>
    <row r="592" spans="9:9" x14ac:dyDescent="0.25">
      <c r="I592" s="72"/>
    </row>
    <row r="593" spans="9:9" x14ac:dyDescent="0.25">
      <c r="I593" s="72"/>
    </row>
    <row r="594" spans="9:9" x14ac:dyDescent="0.25">
      <c r="I594" s="72"/>
    </row>
    <row r="595" spans="9:9" x14ac:dyDescent="0.25">
      <c r="I595" s="72"/>
    </row>
    <row r="596" spans="9:9" x14ac:dyDescent="0.25">
      <c r="I596" s="72"/>
    </row>
    <row r="597" spans="9:9" x14ac:dyDescent="0.25">
      <c r="I597" s="72"/>
    </row>
    <row r="598" spans="9:9" x14ac:dyDescent="0.25">
      <c r="I598" s="72"/>
    </row>
    <row r="599" spans="9:9" x14ac:dyDescent="0.25">
      <c r="I599" s="72"/>
    </row>
    <row r="600" spans="9:9" x14ac:dyDescent="0.25">
      <c r="I600" s="72"/>
    </row>
    <row r="601" spans="9:9" x14ac:dyDescent="0.25">
      <c r="I601" s="72"/>
    </row>
    <row r="602" spans="9:9" x14ac:dyDescent="0.25">
      <c r="I602" s="72"/>
    </row>
    <row r="603" spans="9:9" x14ac:dyDescent="0.25">
      <c r="I603" s="72"/>
    </row>
    <row r="604" spans="9:9" x14ac:dyDescent="0.25">
      <c r="I604" s="72"/>
    </row>
    <row r="605" spans="9:9" x14ac:dyDescent="0.25">
      <c r="I605" s="72"/>
    </row>
    <row r="606" spans="9:9" x14ac:dyDescent="0.25">
      <c r="I606" s="72"/>
    </row>
    <row r="607" spans="9:9" x14ac:dyDescent="0.25">
      <c r="I607" s="72"/>
    </row>
    <row r="608" spans="9:9" x14ac:dyDescent="0.25">
      <c r="I608" s="72"/>
    </row>
    <row r="609" spans="9:9" x14ac:dyDescent="0.25">
      <c r="I609" s="72"/>
    </row>
    <row r="610" spans="9:9" x14ac:dyDescent="0.25">
      <c r="I610" s="72"/>
    </row>
    <row r="611" spans="9:9" x14ac:dyDescent="0.25">
      <c r="I611" s="72"/>
    </row>
    <row r="612" spans="9:9" x14ac:dyDescent="0.25">
      <c r="I612" s="72"/>
    </row>
    <row r="613" spans="9:9" x14ac:dyDescent="0.25">
      <c r="I613" s="72"/>
    </row>
    <row r="614" spans="9:9" x14ac:dyDescent="0.25">
      <c r="I614" s="72"/>
    </row>
    <row r="615" spans="9:9" x14ac:dyDescent="0.25">
      <c r="I615" s="72"/>
    </row>
    <row r="616" spans="9:9" x14ac:dyDescent="0.25">
      <c r="I616" s="72"/>
    </row>
    <row r="617" spans="9:9" x14ac:dyDescent="0.25">
      <c r="I617" s="72"/>
    </row>
    <row r="618" spans="9:9" x14ac:dyDescent="0.25">
      <c r="I618" s="72"/>
    </row>
    <row r="619" spans="9:9" x14ac:dyDescent="0.25">
      <c r="I619" s="72"/>
    </row>
    <row r="620" spans="9:9" x14ac:dyDescent="0.25">
      <c r="I620" s="72"/>
    </row>
    <row r="621" spans="9:9" x14ac:dyDescent="0.25">
      <c r="I621" s="72"/>
    </row>
    <row r="622" spans="9:9" x14ac:dyDescent="0.25">
      <c r="I622" s="72"/>
    </row>
    <row r="623" spans="9:9" x14ac:dyDescent="0.25">
      <c r="I623" s="72"/>
    </row>
    <row r="624" spans="9:9" x14ac:dyDescent="0.25">
      <c r="I624" s="72"/>
    </row>
    <row r="625" spans="9:9" x14ac:dyDescent="0.25">
      <c r="I625" s="72"/>
    </row>
    <row r="626" spans="9:9" x14ac:dyDescent="0.25">
      <c r="I626" s="72"/>
    </row>
    <row r="627" spans="9:9" x14ac:dyDescent="0.25">
      <c r="I627" s="72"/>
    </row>
    <row r="628" spans="9:9" x14ac:dyDescent="0.25">
      <c r="I628" s="72"/>
    </row>
    <row r="629" spans="9:9" x14ac:dyDescent="0.25">
      <c r="I629" s="72"/>
    </row>
    <row r="630" spans="9:9" x14ac:dyDescent="0.25">
      <c r="I630" s="72"/>
    </row>
    <row r="631" spans="9:9" x14ac:dyDescent="0.25">
      <c r="I631" s="72"/>
    </row>
    <row r="632" spans="9:9" x14ac:dyDescent="0.25">
      <c r="I632" s="72"/>
    </row>
    <row r="633" spans="9:9" x14ac:dyDescent="0.25">
      <c r="I633" s="72"/>
    </row>
    <row r="634" spans="9:9" x14ac:dyDescent="0.25">
      <c r="I634" s="72"/>
    </row>
    <row r="635" spans="9:9" x14ac:dyDescent="0.25">
      <c r="I635" s="72"/>
    </row>
    <row r="636" spans="9:9" x14ac:dyDescent="0.25">
      <c r="I636" s="72"/>
    </row>
    <row r="637" spans="9:9" x14ac:dyDescent="0.25">
      <c r="I637" s="72"/>
    </row>
    <row r="638" spans="9:9" x14ac:dyDescent="0.25">
      <c r="I638" s="72"/>
    </row>
    <row r="639" spans="9:9" x14ac:dyDescent="0.25">
      <c r="I639" s="72"/>
    </row>
    <row r="640" spans="9:9" x14ac:dyDescent="0.25">
      <c r="I640" s="72"/>
    </row>
    <row r="641" spans="9:9" x14ac:dyDescent="0.25">
      <c r="I641" s="72"/>
    </row>
    <row r="642" spans="9:9" x14ac:dyDescent="0.25">
      <c r="I642" s="72"/>
    </row>
    <row r="643" spans="9:9" x14ac:dyDescent="0.25">
      <c r="I643" s="72"/>
    </row>
    <row r="644" spans="9:9" x14ac:dyDescent="0.25">
      <c r="I644" s="72"/>
    </row>
    <row r="645" spans="9:9" x14ac:dyDescent="0.25">
      <c r="I645" s="72"/>
    </row>
    <row r="646" spans="9:9" x14ac:dyDescent="0.25">
      <c r="I646" s="72"/>
    </row>
    <row r="647" spans="9:9" x14ac:dyDescent="0.25">
      <c r="I647" s="72"/>
    </row>
    <row r="648" spans="9:9" x14ac:dyDescent="0.25">
      <c r="I648" s="72"/>
    </row>
    <row r="649" spans="9:9" x14ac:dyDescent="0.25">
      <c r="I649" s="72"/>
    </row>
    <row r="650" spans="9:9" x14ac:dyDescent="0.25">
      <c r="I650" s="72"/>
    </row>
    <row r="651" spans="9:9" x14ac:dyDescent="0.25">
      <c r="I651" s="72"/>
    </row>
    <row r="652" spans="9:9" x14ac:dyDescent="0.25">
      <c r="I652" s="72"/>
    </row>
    <row r="653" spans="9:9" x14ac:dyDescent="0.25">
      <c r="I653" s="72"/>
    </row>
    <row r="654" spans="9:9" x14ac:dyDescent="0.25">
      <c r="I654" s="72"/>
    </row>
    <row r="655" spans="9:9" x14ac:dyDescent="0.25">
      <c r="I655" s="72"/>
    </row>
    <row r="656" spans="9:9" x14ac:dyDescent="0.25">
      <c r="I656" s="72"/>
    </row>
    <row r="657" spans="9:9" x14ac:dyDescent="0.25">
      <c r="I657" s="72"/>
    </row>
    <row r="658" spans="9:9" x14ac:dyDescent="0.25">
      <c r="I658" s="72"/>
    </row>
    <row r="659" spans="9:9" x14ac:dyDescent="0.25">
      <c r="I659" s="72"/>
    </row>
    <row r="660" spans="9:9" x14ac:dyDescent="0.25">
      <c r="I660" s="72"/>
    </row>
    <row r="661" spans="9:9" x14ac:dyDescent="0.25">
      <c r="I661" s="72"/>
    </row>
    <row r="662" spans="9:9" x14ac:dyDescent="0.25">
      <c r="I662" s="72"/>
    </row>
    <row r="663" spans="9:9" x14ac:dyDescent="0.25">
      <c r="I663" s="72"/>
    </row>
    <row r="664" spans="9:9" x14ac:dyDescent="0.25">
      <c r="I664" s="72"/>
    </row>
    <row r="665" spans="9:9" x14ac:dyDescent="0.25">
      <c r="I665" s="72"/>
    </row>
    <row r="666" spans="9:9" x14ac:dyDescent="0.25">
      <c r="I666" s="72"/>
    </row>
    <row r="667" spans="9:9" x14ac:dyDescent="0.25">
      <c r="I667" s="72"/>
    </row>
    <row r="668" spans="9:9" x14ac:dyDescent="0.25">
      <c r="I668" s="72"/>
    </row>
    <row r="669" spans="9:9" x14ac:dyDescent="0.25">
      <c r="I669" s="72"/>
    </row>
    <row r="670" spans="9:9" x14ac:dyDescent="0.25">
      <c r="I670" s="72"/>
    </row>
    <row r="671" spans="9:9" x14ac:dyDescent="0.25">
      <c r="I671" s="72"/>
    </row>
    <row r="672" spans="9:9" x14ac:dyDescent="0.25">
      <c r="I672" s="72"/>
    </row>
    <row r="673" spans="9:9" x14ac:dyDescent="0.25">
      <c r="I673" s="72"/>
    </row>
    <row r="674" spans="9:9" x14ac:dyDescent="0.25">
      <c r="I674" s="72"/>
    </row>
    <row r="675" spans="9:9" x14ac:dyDescent="0.25">
      <c r="I675" s="72"/>
    </row>
    <row r="676" spans="9:9" x14ac:dyDescent="0.25">
      <c r="I676" s="72"/>
    </row>
    <row r="677" spans="9:9" x14ac:dyDescent="0.25">
      <c r="I677" s="72"/>
    </row>
    <row r="678" spans="9:9" x14ac:dyDescent="0.25">
      <c r="I678" s="72"/>
    </row>
    <row r="679" spans="9:9" x14ac:dyDescent="0.25">
      <c r="I679" s="72"/>
    </row>
    <row r="680" spans="9:9" x14ac:dyDescent="0.25">
      <c r="I680" s="72"/>
    </row>
    <row r="681" spans="9:9" x14ac:dyDescent="0.25">
      <c r="I681" s="72"/>
    </row>
    <row r="682" spans="9:9" x14ac:dyDescent="0.25">
      <c r="I682" s="72"/>
    </row>
    <row r="683" spans="9:9" x14ac:dyDescent="0.25">
      <c r="I683" s="72"/>
    </row>
    <row r="684" spans="9:9" x14ac:dyDescent="0.25">
      <c r="I684" s="72"/>
    </row>
    <row r="685" spans="9:9" x14ac:dyDescent="0.25">
      <c r="I685" s="72"/>
    </row>
    <row r="686" spans="9:9" x14ac:dyDescent="0.25">
      <c r="I686" s="72"/>
    </row>
    <row r="687" spans="9:9" x14ac:dyDescent="0.25">
      <c r="I687" s="72"/>
    </row>
    <row r="688" spans="9:9" x14ac:dyDescent="0.25">
      <c r="I688" s="72"/>
    </row>
    <row r="689" spans="9:9" x14ac:dyDescent="0.25">
      <c r="I689" s="72"/>
    </row>
    <row r="690" spans="9:9" x14ac:dyDescent="0.25">
      <c r="I690" s="72"/>
    </row>
    <row r="691" spans="9:9" x14ac:dyDescent="0.25">
      <c r="I691" s="72"/>
    </row>
    <row r="692" spans="9:9" x14ac:dyDescent="0.25">
      <c r="I692" s="72"/>
    </row>
    <row r="693" spans="9:9" x14ac:dyDescent="0.25">
      <c r="I693" s="72"/>
    </row>
    <row r="694" spans="9:9" x14ac:dyDescent="0.25">
      <c r="I694" s="72"/>
    </row>
    <row r="695" spans="9:9" x14ac:dyDescent="0.25">
      <c r="I695" s="72"/>
    </row>
    <row r="696" spans="9:9" x14ac:dyDescent="0.25">
      <c r="I696" s="72"/>
    </row>
    <row r="697" spans="9:9" x14ac:dyDescent="0.25">
      <c r="I697" s="72"/>
    </row>
    <row r="698" spans="9:9" x14ac:dyDescent="0.25">
      <c r="I698" s="72"/>
    </row>
    <row r="699" spans="9:9" x14ac:dyDescent="0.25">
      <c r="I699" s="72"/>
    </row>
    <row r="700" spans="9:9" x14ac:dyDescent="0.25">
      <c r="I700" s="72"/>
    </row>
    <row r="701" spans="9:9" x14ac:dyDescent="0.25">
      <c r="I701" s="72"/>
    </row>
    <row r="702" spans="9:9" x14ac:dyDescent="0.25">
      <c r="I702" s="72"/>
    </row>
    <row r="703" spans="9:9" x14ac:dyDescent="0.25">
      <c r="I703" s="72"/>
    </row>
    <row r="704" spans="9:9" x14ac:dyDescent="0.25">
      <c r="I704" s="72"/>
    </row>
    <row r="705" spans="9:9" x14ac:dyDescent="0.25">
      <c r="I705" s="72"/>
    </row>
    <row r="706" spans="9:9" x14ac:dyDescent="0.25">
      <c r="I706" s="72"/>
    </row>
    <row r="707" spans="9:9" x14ac:dyDescent="0.25">
      <c r="I707" s="72"/>
    </row>
    <row r="708" spans="9:9" x14ac:dyDescent="0.25">
      <c r="I708" s="72"/>
    </row>
    <row r="709" spans="9:9" x14ac:dyDescent="0.25">
      <c r="I709" s="72"/>
    </row>
    <row r="710" spans="9:9" x14ac:dyDescent="0.25">
      <c r="I710" s="72"/>
    </row>
    <row r="711" spans="9:9" x14ac:dyDescent="0.25">
      <c r="I711" s="72"/>
    </row>
    <row r="712" spans="9:9" x14ac:dyDescent="0.25">
      <c r="I712" s="72"/>
    </row>
    <row r="713" spans="9:9" x14ac:dyDescent="0.25">
      <c r="I713" s="72"/>
    </row>
    <row r="714" spans="9:9" x14ac:dyDescent="0.25">
      <c r="I714" s="72"/>
    </row>
    <row r="715" spans="9:9" x14ac:dyDescent="0.25">
      <c r="I715" s="72"/>
    </row>
    <row r="716" spans="9:9" x14ac:dyDescent="0.25">
      <c r="I716" s="72"/>
    </row>
    <row r="717" spans="9:9" x14ac:dyDescent="0.25">
      <c r="I717" s="72"/>
    </row>
    <row r="718" spans="9:9" x14ac:dyDescent="0.25">
      <c r="I718" s="72"/>
    </row>
    <row r="719" spans="9:9" x14ac:dyDescent="0.25">
      <c r="I719" s="72"/>
    </row>
    <row r="720" spans="9:9" x14ac:dyDescent="0.25">
      <c r="I720" s="72"/>
    </row>
    <row r="721" spans="9:9" x14ac:dyDescent="0.25">
      <c r="I721" s="72"/>
    </row>
    <row r="722" spans="9:9" x14ac:dyDescent="0.25">
      <c r="I722" s="72"/>
    </row>
    <row r="723" spans="9:9" x14ac:dyDescent="0.25">
      <c r="I723" s="72"/>
    </row>
    <row r="724" spans="9:9" x14ac:dyDescent="0.25">
      <c r="I724" s="72"/>
    </row>
    <row r="725" spans="9:9" x14ac:dyDescent="0.25">
      <c r="I725" s="72"/>
    </row>
    <row r="726" spans="9:9" x14ac:dyDescent="0.25">
      <c r="I726" s="72"/>
    </row>
    <row r="727" spans="9:9" x14ac:dyDescent="0.25">
      <c r="I727" s="72"/>
    </row>
    <row r="728" spans="9:9" x14ac:dyDescent="0.25">
      <c r="I728" s="72"/>
    </row>
    <row r="729" spans="9:9" x14ac:dyDescent="0.25">
      <c r="I729" s="72"/>
    </row>
    <row r="730" spans="9:9" x14ac:dyDescent="0.25">
      <c r="I730" s="72"/>
    </row>
    <row r="731" spans="9:9" x14ac:dyDescent="0.25">
      <c r="I731" s="72"/>
    </row>
    <row r="732" spans="9:9" x14ac:dyDescent="0.25">
      <c r="I732" s="72"/>
    </row>
    <row r="733" spans="9:9" x14ac:dyDescent="0.25">
      <c r="I733" s="72"/>
    </row>
    <row r="734" spans="9:9" x14ac:dyDescent="0.25">
      <c r="I734" s="72"/>
    </row>
    <row r="735" spans="9:9" x14ac:dyDescent="0.25">
      <c r="I735" s="72"/>
    </row>
    <row r="736" spans="9:9" x14ac:dyDescent="0.25">
      <c r="I736" s="72"/>
    </row>
    <row r="737" spans="9:9" x14ac:dyDescent="0.25">
      <c r="I737" s="72"/>
    </row>
    <row r="738" spans="9:9" x14ac:dyDescent="0.25">
      <c r="I738" s="72"/>
    </row>
    <row r="739" spans="9:9" x14ac:dyDescent="0.25">
      <c r="I739" s="72"/>
    </row>
    <row r="740" spans="9:9" x14ac:dyDescent="0.25">
      <c r="I740" s="72"/>
    </row>
    <row r="741" spans="9:9" x14ac:dyDescent="0.25">
      <c r="I741" s="72"/>
    </row>
    <row r="742" spans="9:9" x14ac:dyDescent="0.25">
      <c r="I742" s="72"/>
    </row>
    <row r="743" spans="9:9" x14ac:dyDescent="0.25">
      <c r="I743" s="72"/>
    </row>
    <row r="744" spans="9:9" x14ac:dyDescent="0.25">
      <c r="I744" s="72"/>
    </row>
    <row r="745" spans="9:9" x14ac:dyDescent="0.25">
      <c r="I745" s="72"/>
    </row>
    <row r="746" spans="9:9" x14ac:dyDescent="0.25">
      <c r="I746" s="72"/>
    </row>
    <row r="747" spans="9:9" x14ac:dyDescent="0.25">
      <c r="I747" s="72"/>
    </row>
    <row r="748" spans="9:9" x14ac:dyDescent="0.25">
      <c r="I748" s="72"/>
    </row>
    <row r="749" spans="9:9" x14ac:dyDescent="0.25">
      <c r="I749" s="72"/>
    </row>
    <row r="750" spans="9:9" x14ac:dyDescent="0.25">
      <c r="I750" s="72"/>
    </row>
    <row r="751" spans="9:9" x14ac:dyDescent="0.25">
      <c r="I751" s="72"/>
    </row>
    <row r="752" spans="9:9" x14ac:dyDescent="0.25">
      <c r="I752" s="72"/>
    </row>
    <row r="753" spans="9:9" x14ac:dyDescent="0.25">
      <c r="I753" s="72"/>
    </row>
    <row r="754" spans="9:9" x14ac:dyDescent="0.25">
      <c r="I754" s="72"/>
    </row>
    <row r="755" spans="9:9" x14ac:dyDescent="0.25">
      <c r="I755" s="72"/>
    </row>
    <row r="756" spans="9:9" x14ac:dyDescent="0.25">
      <c r="I756" s="72"/>
    </row>
    <row r="757" spans="9:9" x14ac:dyDescent="0.25">
      <c r="I757" s="72"/>
    </row>
    <row r="758" spans="9:9" x14ac:dyDescent="0.25">
      <c r="I758" s="72"/>
    </row>
    <row r="759" spans="9:9" x14ac:dyDescent="0.25">
      <c r="I759" s="72"/>
    </row>
    <row r="760" spans="9:9" x14ac:dyDescent="0.25">
      <c r="I760" s="72"/>
    </row>
    <row r="761" spans="9:9" x14ac:dyDescent="0.25">
      <c r="I761" s="72"/>
    </row>
    <row r="762" spans="9:9" x14ac:dyDescent="0.25">
      <c r="I762" s="72"/>
    </row>
    <row r="763" spans="9:9" x14ac:dyDescent="0.25">
      <c r="I763" s="72"/>
    </row>
    <row r="764" spans="9:9" x14ac:dyDescent="0.25">
      <c r="I764" s="72"/>
    </row>
    <row r="765" spans="9:9" x14ac:dyDescent="0.25">
      <c r="I765" s="72"/>
    </row>
    <row r="766" spans="9:9" x14ac:dyDescent="0.25">
      <c r="I766" s="72"/>
    </row>
    <row r="767" spans="9:9" x14ac:dyDescent="0.25">
      <c r="I767" s="72"/>
    </row>
    <row r="768" spans="9:9" x14ac:dyDescent="0.25">
      <c r="I768" s="72"/>
    </row>
    <row r="769" spans="9:9" x14ac:dyDescent="0.25">
      <c r="I769" s="72"/>
    </row>
    <row r="770" spans="9:9" x14ac:dyDescent="0.25">
      <c r="I770" s="72"/>
    </row>
    <row r="771" spans="9:9" x14ac:dyDescent="0.25">
      <c r="I771" s="72"/>
    </row>
    <row r="772" spans="9:9" x14ac:dyDescent="0.25">
      <c r="I772" s="72"/>
    </row>
    <row r="773" spans="9:9" x14ac:dyDescent="0.25">
      <c r="I773" s="72"/>
    </row>
    <row r="774" spans="9:9" x14ac:dyDescent="0.25">
      <c r="I774" s="72"/>
    </row>
    <row r="775" spans="9:9" x14ac:dyDescent="0.25">
      <c r="I775" s="72"/>
    </row>
    <row r="776" spans="9:9" x14ac:dyDescent="0.25">
      <c r="I776" s="72"/>
    </row>
    <row r="777" spans="9:9" x14ac:dyDescent="0.25">
      <c r="I777" s="72"/>
    </row>
    <row r="778" spans="9:9" x14ac:dyDescent="0.25">
      <c r="I778" s="72"/>
    </row>
    <row r="779" spans="9:9" x14ac:dyDescent="0.25">
      <c r="I779" s="72"/>
    </row>
    <row r="780" spans="9:9" x14ac:dyDescent="0.25">
      <c r="I780" s="72"/>
    </row>
    <row r="781" spans="9:9" x14ac:dyDescent="0.25">
      <c r="I781" s="72"/>
    </row>
    <row r="782" spans="9:9" x14ac:dyDescent="0.25">
      <c r="I782" s="72"/>
    </row>
    <row r="783" spans="9:9" x14ac:dyDescent="0.25">
      <c r="I783" s="72"/>
    </row>
    <row r="784" spans="9:9" x14ac:dyDescent="0.25">
      <c r="I784" s="72"/>
    </row>
    <row r="785" spans="9:9" x14ac:dyDescent="0.25">
      <c r="I785" s="72"/>
    </row>
    <row r="786" spans="9:9" x14ac:dyDescent="0.25">
      <c r="I786" s="72"/>
    </row>
    <row r="787" spans="9:9" x14ac:dyDescent="0.25">
      <c r="I787" s="72"/>
    </row>
    <row r="788" spans="9:9" x14ac:dyDescent="0.25">
      <c r="I788" s="72"/>
    </row>
    <row r="789" spans="9:9" x14ac:dyDescent="0.25">
      <c r="I789" s="72"/>
    </row>
    <row r="790" spans="9:9" x14ac:dyDescent="0.25">
      <c r="I790" s="72"/>
    </row>
    <row r="791" spans="9:9" x14ac:dyDescent="0.25">
      <c r="I791" s="72"/>
    </row>
    <row r="792" spans="9:9" x14ac:dyDescent="0.25">
      <c r="I792" s="72"/>
    </row>
    <row r="793" spans="9:9" x14ac:dyDescent="0.25">
      <c r="I793" s="72"/>
    </row>
    <row r="794" spans="9:9" x14ac:dyDescent="0.25">
      <c r="I794" s="72"/>
    </row>
    <row r="795" spans="9:9" x14ac:dyDescent="0.25">
      <c r="I795" s="72"/>
    </row>
    <row r="796" spans="9:9" x14ac:dyDescent="0.25">
      <c r="I796" s="72"/>
    </row>
    <row r="797" spans="9:9" x14ac:dyDescent="0.25">
      <c r="I797" s="72"/>
    </row>
    <row r="798" spans="9:9" x14ac:dyDescent="0.25">
      <c r="I798" s="72"/>
    </row>
    <row r="799" spans="9:9" x14ac:dyDescent="0.25">
      <c r="I799" s="72"/>
    </row>
    <row r="800" spans="9:9" x14ac:dyDescent="0.25">
      <c r="I800" s="72"/>
    </row>
    <row r="801" spans="9:9" x14ac:dyDescent="0.25">
      <c r="I801" s="72"/>
    </row>
    <row r="802" spans="9:9" x14ac:dyDescent="0.25">
      <c r="I802" s="72"/>
    </row>
    <row r="803" spans="9:9" x14ac:dyDescent="0.25">
      <c r="I803" s="72"/>
    </row>
    <row r="804" spans="9:9" x14ac:dyDescent="0.25">
      <c r="I804" s="72"/>
    </row>
    <row r="805" spans="9:9" x14ac:dyDescent="0.25">
      <c r="I805" s="72"/>
    </row>
    <row r="806" spans="9:9" x14ac:dyDescent="0.25">
      <c r="I806" s="72"/>
    </row>
    <row r="807" spans="9:9" x14ac:dyDescent="0.25">
      <c r="I807" s="72"/>
    </row>
    <row r="808" spans="9:9" x14ac:dyDescent="0.25">
      <c r="I808" s="72"/>
    </row>
    <row r="809" spans="9:9" x14ac:dyDescent="0.25">
      <c r="I809" s="72"/>
    </row>
    <row r="810" spans="9:9" x14ac:dyDescent="0.25">
      <c r="I810" s="72"/>
    </row>
    <row r="811" spans="9:9" x14ac:dyDescent="0.25">
      <c r="I811" s="72"/>
    </row>
    <row r="812" spans="9:9" x14ac:dyDescent="0.25">
      <c r="I812" s="72"/>
    </row>
    <row r="813" spans="9:9" x14ac:dyDescent="0.25">
      <c r="I813" s="72"/>
    </row>
    <row r="814" spans="9:9" x14ac:dyDescent="0.25">
      <c r="I814" s="72"/>
    </row>
    <row r="815" spans="9:9" x14ac:dyDescent="0.25">
      <c r="I815" s="72"/>
    </row>
    <row r="816" spans="9:9" x14ac:dyDescent="0.25">
      <c r="I816" s="72"/>
    </row>
    <row r="817" spans="9:9" x14ac:dyDescent="0.25">
      <c r="I817" s="72"/>
    </row>
    <row r="818" spans="9:9" x14ac:dyDescent="0.25">
      <c r="I818" s="72"/>
    </row>
    <row r="819" spans="9:9" x14ac:dyDescent="0.25">
      <c r="I819" s="72"/>
    </row>
    <row r="820" spans="9:9" x14ac:dyDescent="0.25">
      <c r="I820" s="72"/>
    </row>
    <row r="821" spans="9:9" x14ac:dyDescent="0.25">
      <c r="I821" s="72"/>
    </row>
    <row r="822" spans="9:9" x14ac:dyDescent="0.25">
      <c r="I822" s="72"/>
    </row>
    <row r="823" spans="9:9" x14ac:dyDescent="0.25">
      <c r="I823" s="72"/>
    </row>
    <row r="824" spans="9:9" x14ac:dyDescent="0.25">
      <c r="I824" s="72"/>
    </row>
    <row r="825" spans="9:9" x14ac:dyDescent="0.25">
      <c r="I825" s="72"/>
    </row>
    <row r="826" spans="9:9" x14ac:dyDescent="0.25">
      <c r="I826" s="72"/>
    </row>
    <row r="827" spans="9:9" x14ac:dyDescent="0.25">
      <c r="I827" s="72"/>
    </row>
    <row r="828" spans="9:9" x14ac:dyDescent="0.25">
      <c r="I828" s="72"/>
    </row>
    <row r="829" spans="9:9" x14ac:dyDescent="0.25">
      <c r="I829" s="72"/>
    </row>
    <row r="830" spans="9:9" x14ac:dyDescent="0.25">
      <c r="I830" s="72"/>
    </row>
    <row r="831" spans="9:9" x14ac:dyDescent="0.25">
      <c r="I831" s="72"/>
    </row>
    <row r="832" spans="9:9" x14ac:dyDescent="0.25">
      <c r="I832" s="72"/>
    </row>
    <row r="833" spans="9:9" x14ac:dyDescent="0.25">
      <c r="I833" s="72"/>
    </row>
    <row r="834" spans="9:9" x14ac:dyDescent="0.25">
      <c r="I834" s="72"/>
    </row>
    <row r="835" spans="9:9" x14ac:dyDescent="0.25">
      <c r="I835" s="72"/>
    </row>
    <row r="836" spans="9:9" x14ac:dyDescent="0.25">
      <c r="I836" s="72"/>
    </row>
    <row r="837" spans="9:9" x14ac:dyDescent="0.25">
      <c r="I837" s="72"/>
    </row>
    <row r="838" spans="9:9" x14ac:dyDescent="0.25">
      <c r="I838" s="72"/>
    </row>
    <row r="839" spans="9:9" x14ac:dyDescent="0.25">
      <c r="I839" s="72"/>
    </row>
    <row r="840" spans="9:9" x14ac:dyDescent="0.25">
      <c r="I840" s="72"/>
    </row>
    <row r="841" spans="9:9" x14ac:dyDescent="0.25">
      <c r="I841" s="72"/>
    </row>
    <row r="842" spans="9:9" x14ac:dyDescent="0.25">
      <c r="I842" s="72"/>
    </row>
    <row r="843" spans="9:9" x14ac:dyDescent="0.25">
      <c r="I843" s="72"/>
    </row>
    <row r="844" spans="9:9" x14ac:dyDescent="0.25">
      <c r="I844" s="72"/>
    </row>
    <row r="845" spans="9:9" x14ac:dyDescent="0.25">
      <c r="I845" s="72"/>
    </row>
    <row r="846" spans="9:9" x14ac:dyDescent="0.25">
      <c r="I846" s="72"/>
    </row>
    <row r="847" spans="9:9" x14ac:dyDescent="0.25">
      <c r="I847" s="72"/>
    </row>
    <row r="848" spans="9:9" x14ac:dyDescent="0.25">
      <c r="I848" s="72"/>
    </row>
    <row r="849" spans="9:9" x14ac:dyDescent="0.25">
      <c r="I849" s="72"/>
    </row>
    <row r="850" spans="9:9" x14ac:dyDescent="0.25">
      <c r="I850" s="72"/>
    </row>
    <row r="851" spans="9:9" x14ac:dyDescent="0.25">
      <c r="I851" s="72"/>
    </row>
    <row r="852" spans="9:9" x14ac:dyDescent="0.25">
      <c r="I852" s="72"/>
    </row>
    <row r="853" spans="9:9" x14ac:dyDescent="0.25">
      <c r="I853" s="72"/>
    </row>
    <row r="854" spans="9:9" x14ac:dyDescent="0.25">
      <c r="I854" s="72"/>
    </row>
    <row r="855" spans="9:9" x14ac:dyDescent="0.25">
      <c r="I855" s="72"/>
    </row>
    <row r="856" spans="9:9" x14ac:dyDescent="0.25">
      <c r="I856" s="72"/>
    </row>
    <row r="857" spans="9:9" x14ac:dyDescent="0.25">
      <c r="I857" s="72"/>
    </row>
    <row r="858" spans="9:9" x14ac:dyDescent="0.25">
      <c r="I858" s="72"/>
    </row>
    <row r="859" spans="9:9" x14ac:dyDescent="0.25">
      <c r="I859" s="72"/>
    </row>
    <row r="860" spans="9:9" x14ac:dyDescent="0.25">
      <c r="I860" s="72"/>
    </row>
    <row r="861" spans="9:9" x14ac:dyDescent="0.25">
      <c r="I861" s="72"/>
    </row>
    <row r="862" spans="9:9" x14ac:dyDescent="0.25">
      <c r="I862" s="72"/>
    </row>
    <row r="863" spans="9:9" x14ac:dyDescent="0.25">
      <c r="I863" s="72"/>
    </row>
    <row r="864" spans="9:9" x14ac:dyDescent="0.25">
      <c r="I864" s="72"/>
    </row>
    <row r="865" spans="9:9" x14ac:dyDescent="0.25">
      <c r="I865" s="72"/>
    </row>
    <row r="866" spans="9:9" x14ac:dyDescent="0.25">
      <c r="I866" s="72"/>
    </row>
    <row r="867" spans="9:9" x14ac:dyDescent="0.25">
      <c r="I867" s="72"/>
    </row>
    <row r="868" spans="9:9" x14ac:dyDescent="0.25">
      <c r="I868" s="72"/>
    </row>
    <row r="869" spans="9:9" x14ac:dyDescent="0.25">
      <c r="I869" s="72"/>
    </row>
    <row r="870" spans="9:9" x14ac:dyDescent="0.25">
      <c r="I870" s="72"/>
    </row>
    <row r="871" spans="9:9" x14ac:dyDescent="0.25">
      <c r="I871" s="72"/>
    </row>
    <row r="872" spans="9:9" x14ac:dyDescent="0.25">
      <c r="I872" s="72"/>
    </row>
    <row r="873" spans="9:9" x14ac:dyDescent="0.25">
      <c r="I873" s="72"/>
    </row>
    <row r="874" spans="9:9" x14ac:dyDescent="0.25">
      <c r="I874" s="72"/>
    </row>
    <row r="875" spans="9:9" x14ac:dyDescent="0.25">
      <c r="I875" s="72"/>
    </row>
    <row r="876" spans="9:9" x14ac:dyDescent="0.25">
      <c r="I876" s="72"/>
    </row>
    <row r="877" spans="9:9" x14ac:dyDescent="0.25">
      <c r="I877" s="72"/>
    </row>
    <row r="878" spans="9:9" x14ac:dyDescent="0.25">
      <c r="I878" s="72"/>
    </row>
    <row r="879" spans="9:9" x14ac:dyDescent="0.25">
      <c r="I879" s="72"/>
    </row>
    <row r="880" spans="9:9" x14ac:dyDescent="0.25">
      <c r="I880" s="72"/>
    </row>
    <row r="881" spans="9:9" x14ac:dyDescent="0.25">
      <c r="I881" s="72"/>
    </row>
    <row r="882" spans="9:9" x14ac:dyDescent="0.25">
      <c r="I882" s="72"/>
    </row>
    <row r="883" spans="9:9" x14ac:dyDescent="0.25">
      <c r="I883" s="72"/>
    </row>
    <row r="884" spans="9:9" x14ac:dyDescent="0.25">
      <c r="I884" s="72"/>
    </row>
    <row r="885" spans="9:9" x14ac:dyDescent="0.25">
      <c r="I885" s="72"/>
    </row>
    <row r="886" spans="9:9" x14ac:dyDescent="0.25">
      <c r="I886" s="72"/>
    </row>
    <row r="887" spans="9:9" x14ac:dyDescent="0.25">
      <c r="I887" s="72"/>
    </row>
    <row r="888" spans="9:9" x14ac:dyDescent="0.25">
      <c r="I888" s="72"/>
    </row>
    <row r="889" spans="9:9" x14ac:dyDescent="0.25">
      <c r="I889" s="72"/>
    </row>
    <row r="890" spans="9:9" x14ac:dyDescent="0.25">
      <c r="I890" s="72"/>
    </row>
    <row r="891" spans="9:9" x14ac:dyDescent="0.25">
      <c r="I891" s="72"/>
    </row>
    <row r="892" spans="9:9" x14ac:dyDescent="0.25">
      <c r="I892" s="72"/>
    </row>
    <row r="893" spans="9:9" x14ac:dyDescent="0.25">
      <c r="I893" s="72"/>
    </row>
    <row r="894" spans="9:9" x14ac:dyDescent="0.25">
      <c r="I894" s="72"/>
    </row>
    <row r="895" spans="9:9" x14ac:dyDescent="0.25">
      <c r="I895" s="72"/>
    </row>
    <row r="896" spans="9:9" x14ac:dyDescent="0.25">
      <c r="I896" s="72"/>
    </row>
    <row r="897" spans="9:9" x14ac:dyDescent="0.25">
      <c r="I897" s="72"/>
    </row>
    <row r="898" spans="9:9" x14ac:dyDescent="0.25">
      <c r="I898" s="72"/>
    </row>
    <row r="899" spans="9:9" x14ac:dyDescent="0.25">
      <c r="I899" s="72"/>
    </row>
    <row r="900" spans="9:9" x14ac:dyDescent="0.25">
      <c r="I900" s="72"/>
    </row>
    <row r="901" spans="9:9" x14ac:dyDescent="0.25">
      <c r="I901" s="72"/>
    </row>
    <row r="902" spans="9:9" x14ac:dyDescent="0.25">
      <c r="I902" s="72"/>
    </row>
    <row r="903" spans="9:9" x14ac:dyDescent="0.25">
      <c r="I903" s="72"/>
    </row>
    <row r="904" spans="9:9" x14ac:dyDescent="0.25">
      <c r="I904" s="72"/>
    </row>
    <row r="905" spans="9:9" x14ac:dyDescent="0.25">
      <c r="I905" s="72"/>
    </row>
    <row r="906" spans="9:9" x14ac:dyDescent="0.25">
      <c r="I906" s="72"/>
    </row>
    <row r="907" spans="9:9" x14ac:dyDescent="0.25">
      <c r="I907" s="72"/>
    </row>
    <row r="908" spans="9:9" x14ac:dyDescent="0.25">
      <c r="I908" s="72"/>
    </row>
    <row r="909" spans="9:9" x14ac:dyDescent="0.25">
      <c r="I909" s="72"/>
    </row>
    <row r="910" spans="9:9" x14ac:dyDescent="0.25">
      <c r="I910" s="72"/>
    </row>
    <row r="911" spans="9:9" x14ac:dyDescent="0.25">
      <c r="I911" s="72"/>
    </row>
    <row r="912" spans="9:9" x14ac:dyDescent="0.25">
      <c r="I912" s="72"/>
    </row>
    <row r="913" spans="9:9" x14ac:dyDescent="0.25">
      <c r="I913" s="72"/>
    </row>
    <row r="914" spans="9:9" x14ac:dyDescent="0.25">
      <c r="I914" s="72"/>
    </row>
    <row r="915" spans="9:9" x14ac:dyDescent="0.25">
      <c r="I915" s="72"/>
    </row>
    <row r="916" spans="9:9" x14ac:dyDescent="0.25">
      <c r="I916" s="72"/>
    </row>
    <row r="917" spans="9:9" x14ac:dyDescent="0.25">
      <c r="I917" s="72"/>
    </row>
    <row r="918" spans="9:9" x14ac:dyDescent="0.25">
      <c r="I918" s="72"/>
    </row>
    <row r="919" spans="9:9" x14ac:dyDescent="0.25">
      <c r="I919" s="72"/>
    </row>
    <row r="920" spans="9:9" x14ac:dyDescent="0.25">
      <c r="I920" s="72"/>
    </row>
    <row r="921" spans="9:9" x14ac:dyDescent="0.25">
      <c r="I921" s="72"/>
    </row>
    <row r="922" spans="9:9" x14ac:dyDescent="0.25">
      <c r="I922" s="72"/>
    </row>
    <row r="923" spans="9:9" x14ac:dyDescent="0.25">
      <c r="I923" s="72"/>
    </row>
    <row r="924" spans="9:9" x14ac:dyDescent="0.25">
      <c r="I924" s="72"/>
    </row>
    <row r="925" spans="9:9" x14ac:dyDescent="0.25">
      <c r="I925" s="72"/>
    </row>
    <row r="926" spans="9:9" x14ac:dyDescent="0.25">
      <c r="I926" s="72"/>
    </row>
    <row r="927" spans="9:9" x14ac:dyDescent="0.25">
      <c r="I927" s="72"/>
    </row>
    <row r="928" spans="9:9" x14ac:dyDescent="0.25">
      <c r="I928" s="72"/>
    </row>
    <row r="929" spans="9:9" x14ac:dyDescent="0.25">
      <c r="I929" s="72"/>
    </row>
    <row r="930" spans="9:9" x14ac:dyDescent="0.25">
      <c r="I930" s="72"/>
    </row>
    <row r="931" spans="9:9" x14ac:dyDescent="0.25">
      <c r="I931" s="72"/>
    </row>
    <row r="932" spans="9:9" x14ac:dyDescent="0.25">
      <c r="I932" s="72"/>
    </row>
    <row r="933" spans="9:9" x14ac:dyDescent="0.25">
      <c r="I933" s="72"/>
    </row>
    <row r="934" spans="9:9" x14ac:dyDescent="0.25">
      <c r="I934" s="72"/>
    </row>
    <row r="935" spans="9:9" x14ac:dyDescent="0.25">
      <c r="I935" s="72"/>
    </row>
    <row r="936" spans="9:9" x14ac:dyDescent="0.25">
      <c r="I936" s="72"/>
    </row>
    <row r="937" spans="9:9" x14ac:dyDescent="0.25">
      <c r="I937" s="72"/>
    </row>
    <row r="938" spans="9:9" x14ac:dyDescent="0.25">
      <c r="I938" s="72"/>
    </row>
    <row r="939" spans="9:9" x14ac:dyDescent="0.25">
      <c r="I939" s="72"/>
    </row>
    <row r="940" spans="9:9" x14ac:dyDescent="0.25">
      <c r="I940" s="72"/>
    </row>
    <row r="941" spans="9:9" x14ac:dyDescent="0.25">
      <c r="I941" s="72"/>
    </row>
    <row r="942" spans="9:9" x14ac:dyDescent="0.25">
      <c r="I942" s="72"/>
    </row>
    <row r="943" spans="9:9" x14ac:dyDescent="0.25">
      <c r="I943" s="72"/>
    </row>
    <row r="944" spans="9:9" x14ac:dyDescent="0.25">
      <c r="I944" s="72"/>
    </row>
    <row r="945" spans="9:9" x14ac:dyDescent="0.25">
      <c r="I945" s="72"/>
    </row>
    <row r="946" spans="9:9" x14ac:dyDescent="0.25">
      <c r="I946" s="72"/>
    </row>
    <row r="947" spans="9:9" x14ac:dyDescent="0.25">
      <c r="I947" s="72"/>
    </row>
    <row r="948" spans="9:9" x14ac:dyDescent="0.25">
      <c r="I948" s="72"/>
    </row>
    <row r="949" spans="9:9" x14ac:dyDescent="0.25">
      <c r="I949" s="72"/>
    </row>
    <row r="950" spans="9:9" x14ac:dyDescent="0.25">
      <c r="I950" s="72"/>
    </row>
    <row r="951" spans="9:9" x14ac:dyDescent="0.25">
      <c r="I951" s="72"/>
    </row>
    <row r="952" spans="9:9" x14ac:dyDescent="0.25">
      <c r="I952" s="72"/>
    </row>
    <row r="953" spans="9:9" x14ac:dyDescent="0.25">
      <c r="I953" s="72"/>
    </row>
    <row r="954" spans="9:9" x14ac:dyDescent="0.25">
      <c r="I954" s="72"/>
    </row>
    <row r="955" spans="9:9" x14ac:dyDescent="0.25">
      <c r="I955" s="72"/>
    </row>
    <row r="956" spans="9:9" x14ac:dyDescent="0.25">
      <c r="I956" s="72"/>
    </row>
    <row r="957" spans="9:9" x14ac:dyDescent="0.25">
      <c r="I957" s="72"/>
    </row>
    <row r="958" spans="9:9" x14ac:dyDescent="0.25">
      <c r="I958" s="72"/>
    </row>
    <row r="959" spans="9:9" x14ac:dyDescent="0.25">
      <c r="I959" s="72"/>
    </row>
    <row r="960" spans="9:9" x14ac:dyDescent="0.25">
      <c r="I960" s="72"/>
    </row>
    <row r="961" spans="9:9" x14ac:dyDescent="0.25">
      <c r="I961" s="72"/>
    </row>
    <row r="962" spans="9:9" x14ac:dyDescent="0.25">
      <c r="I962" s="72"/>
    </row>
    <row r="963" spans="9:9" x14ac:dyDescent="0.25">
      <c r="I963" s="72"/>
    </row>
    <row r="964" spans="9:9" x14ac:dyDescent="0.25">
      <c r="I964" s="72"/>
    </row>
    <row r="965" spans="9:9" x14ac:dyDescent="0.25">
      <c r="I965" s="72"/>
    </row>
    <row r="966" spans="9:9" x14ac:dyDescent="0.25">
      <c r="I966" s="72"/>
    </row>
    <row r="967" spans="9:9" x14ac:dyDescent="0.25">
      <c r="I967" s="72"/>
    </row>
    <row r="968" spans="9:9" x14ac:dyDescent="0.25">
      <c r="I968" s="72"/>
    </row>
    <row r="969" spans="9:9" x14ac:dyDescent="0.25">
      <c r="I969" s="72"/>
    </row>
    <row r="970" spans="9:9" x14ac:dyDescent="0.25">
      <c r="I970" s="72"/>
    </row>
    <row r="971" spans="9:9" x14ac:dyDescent="0.25">
      <c r="I971" s="72"/>
    </row>
    <row r="972" spans="9:9" x14ac:dyDescent="0.25">
      <c r="I972" s="72"/>
    </row>
    <row r="973" spans="9:9" x14ac:dyDescent="0.25">
      <c r="I973" s="72"/>
    </row>
    <row r="974" spans="9:9" x14ac:dyDescent="0.25">
      <c r="I974" s="72"/>
    </row>
    <row r="975" spans="9:9" x14ac:dyDescent="0.25">
      <c r="I975" s="72"/>
    </row>
    <row r="976" spans="9:9" x14ac:dyDescent="0.25">
      <c r="I976" s="72"/>
    </row>
    <row r="977" spans="9:9" x14ac:dyDescent="0.25">
      <c r="I977" s="72"/>
    </row>
    <row r="978" spans="9:9" x14ac:dyDescent="0.25">
      <c r="I978" s="72"/>
    </row>
    <row r="979" spans="9:9" x14ac:dyDescent="0.25">
      <c r="I979" s="72"/>
    </row>
    <row r="980" spans="9:9" x14ac:dyDescent="0.25">
      <c r="I980" s="72"/>
    </row>
    <row r="981" spans="9:9" x14ac:dyDescent="0.25">
      <c r="I981" s="72"/>
    </row>
    <row r="982" spans="9:9" x14ac:dyDescent="0.25">
      <c r="I982" s="72"/>
    </row>
    <row r="983" spans="9:9" x14ac:dyDescent="0.25">
      <c r="I983" s="72"/>
    </row>
    <row r="984" spans="9:9" x14ac:dyDescent="0.25">
      <c r="I984" s="72"/>
    </row>
    <row r="985" spans="9:9" x14ac:dyDescent="0.25">
      <c r="I985" s="72"/>
    </row>
    <row r="986" spans="9:9" x14ac:dyDescent="0.25">
      <c r="I986" s="72"/>
    </row>
    <row r="987" spans="9:9" x14ac:dyDescent="0.25">
      <c r="I987" s="72"/>
    </row>
    <row r="988" spans="9:9" x14ac:dyDescent="0.25">
      <c r="I988" s="72"/>
    </row>
    <row r="989" spans="9:9" x14ac:dyDescent="0.25">
      <c r="I989" s="72"/>
    </row>
    <row r="990" spans="9:9" x14ac:dyDescent="0.25">
      <c r="I990" s="72"/>
    </row>
    <row r="991" spans="9:9" x14ac:dyDescent="0.25">
      <c r="I991" s="72"/>
    </row>
    <row r="992" spans="9:9" x14ac:dyDescent="0.25">
      <c r="I992" s="72"/>
    </row>
    <row r="993" spans="9:9" x14ac:dyDescent="0.25">
      <c r="I993" s="72"/>
    </row>
    <row r="994" spans="9:9" x14ac:dyDescent="0.25">
      <c r="I994" s="72"/>
    </row>
    <row r="995" spans="9:9" x14ac:dyDescent="0.25">
      <c r="I995" s="72"/>
    </row>
    <row r="996" spans="9:9" x14ac:dyDescent="0.25">
      <c r="I996" s="72"/>
    </row>
    <row r="997" spans="9:9" x14ac:dyDescent="0.25">
      <c r="I997" s="72"/>
    </row>
    <row r="998" spans="9:9" x14ac:dyDescent="0.25">
      <c r="I998" s="72"/>
    </row>
    <row r="999" spans="9:9" x14ac:dyDescent="0.25">
      <c r="I999" s="72"/>
    </row>
    <row r="1000" spans="9:9" x14ac:dyDescent="0.25">
      <c r="I1000" s="72"/>
    </row>
    <row r="1001" spans="9:9" x14ac:dyDescent="0.25">
      <c r="I1001" s="72"/>
    </row>
    <row r="1002" spans="9:9" x14ac:dyDescent="0.25">
      <c r="I1002" s="72"/>
    </row>
    <row r="1003" spans="9:9" x14ac:dyDescent="0.25">
      <c r="I1003" s="72"/>
    </row>
    <row r="1004" spans="9:9" x14ac:dyDescent="0.25">
      <c r="I1004" s="72"/>
    </row>
    <row r="1005" spans="9:9" x14ac:dyDescent="0.25">
      <c r="I1005" s="72"/>
    </row>
    <row r="1006" spans="9:9" x14ac:dyDescent="0.25">
      <c r="I1006" s="72"/>
    </row>
    <row r="1007" spans="9:9" x14ac:dyDescent="0.25">
      <c r="I1007" s="72"/>
    </row>
    <row r="1008" spans="9:9" x14ac:dyDescent="0.25">
      <c r="I1008" s="72"/>
    </row>
    <row r="1009" spans="9:9" x14ac:dyDescent="0.25">
      <c r="I1009" s="72"/>
    </row>
    <row r="1010" spans="9:9" x14ac:dyDescent="0.25">
      <c r="I1010" s="72"/>
    </row>
    <row r="1011" spans="9:9" x14ac:dyDescent="0.25">
      <c r="I1011" s="72"/>
    </row>
    <row r="1012" spans="9:9" x14ac:dyDescent="0.25">
      <c r="I1012" s="72"/>
    </row>
    <row r="1013" spans="9:9" x14ac:dyDescent="0.25">
      <c r="I1013" s="72"/>
    </row>
    <row r="1014" spans="9:9" x14ac:dyDescent="0.25">
      <c r="I1014" s="72"/>
    </row>
    <row r="1015" spans="9:9" x14ac:dyDescent="0.25">
      <c r="I1015" s="72"/>
    </row>
    <row r="1016" spans="9:9" x14ac:dyDescent="0.25">
      <c r="I1016" s="72"/>
    </row>
    <row r="1017" spans="9:9" x14ac:dyDescent="0.25">
      <c r="I1017" s="72"/>
    </row>
    <row r="1018" spans="9:9" x14ac:dyDescent="0.25">
      <c r="I1018" s="72"/>
    </row>
    <row r="1019" spans="9:9" x14ac:dyDescent="0.25">
      <c r="I1019" s="72"/>
    </row>
    <row r="1020" spans="9:9" x14ac:dyDescent="0.25">
      <c r="I1020" s="72"/>
    </row>
    <row r="1021" spans="9:9" x14ac:dyDescent="0.25">
      <c r="I1021" s="72"/>
    </row>
    <row r="1022" spans="9:9" x14ac:dyDescent="0.25">
      <c r="I1022" s="72"/>
    </row>
    <row r="1023" spans="9:9" x14ac:dyDescent="0.25">
      <c r="I1023" s="72"/>
    </row>
    <row r="1024" spans="9:9" x14ac:dyDescent="0.25">
      <c r="I1024" s="72"/>
    </row>
    <row r="1025" spans="9:9" x14ac:dyDescent="0.25">
      <c r="I1025" s="72"/>
    </row>
    <row r="1026" spans="9:9" x14ac:dyDescent="0.25">
      <c r="I1026" s="72"/>
    </row>
    <row r="1027" spans="9:9" x14ac:dyDescent="0.25">
      <c r="I1027" s="72"/>
    </row>
    <row r="1028" spans="9:9" x14ac:dyDescent="0.25">
      <c r="I1028" s="72"/>
    </row>
    <row r="1029" spans="9:9" x14ac:dyDescent="0.25">
      <c r="I1029" s="72"/>
    </row>
    <row r="1030" spans="9:9" x14ac:dyDescent="0.25">
      <c r="I1030" s="72"/>
    </row>
    <row r="1031" spans="9:9" x14ac:dyDescent="0.25">
      <c r="I1031" s="72"/>
    </row>
    <row r="1032" spans="9:9" x14ac:dyDescent="0.25">
      <c r="I1032" s="72"/>
    </row>
    <row r="1033" spans="9:9" x14ac:dyDescent="0.25">
      <c r="I1033" s="72"/>
    </row>
    <row r="1034" spans="9:9" x14ac:dyDescent="0.25">
      <c r="I1034" s="72"/>
    </row>
    <row r="1035" spans="9:9" x14ac:dyDescent="0.25">
      <c r="I1035" s="72"/>
    </row>
    <row r="1036" spans="9:9" x14ac:dyDescent="0.25">
      <c r="I1036" s="72"/>
    </row>
    <row r="1037" spans="9:9" x14ac:dyDescent="0.25">
      <c r="I1037" s="72"/>
    </row>
    <row r="1038" spans="9:9" x14ac:dyDescent="0.25">
      <c r="I1038" s="72"/>
    </row>
    <row r="1039" spans="9:9" x14ac:dyDescent="0.25">
      <c r="I1039" s="72"/>
    </row>
    <row r="1040" spans="9:9" x14ac:dyDescent="0.25">
      <c r="I1040" s="72"/>
    </row>
    <row r="1041" spans="9:9" x14ac:dyDescent="0.25">
      <c r="I1041" s="72"/>
    </row>
    <row r="1042" spans="9:9" x14ac:dyDescent="0.25">
      <c r="I1042" s="72"/>
    </row>
    <row r="1043" spans="9:9" x14ac:dyDescent="0.25">
      <c r="I1043" s="72"/>
    </row>
    <row r="1044" spans="9:9" x14ac:dyDescent="0.25">
      <c r="I1044" s="72"/>
    </row>
    <row r="1045" spans="9:9" x14ac:dyDescent="0.25">
      <c r="I1045" s="72"/>
    </row>
    <row r="1046" spans="9:9" x14ac:dyDescent="0.25">
      <c r="I1046" s="72"/>
    </row>
    <row r="1047" spans="9:9" x14ac:dyDescent="0.25">
      <c r="I1047" s="72"/>
    </row>
    <row r="1048" spans="9:9" x14ac:dyDescent="0.25">
      <c r="I1048" s="72"/>
    </row>
    <row r="1049" spans="9:9" x14ac:dyDescent="0.25">
      <c r="I1049" s="72"/>
    </row>
    <row r="1050" spans="9:9" x14ac:dyDescent="0.25">
      <c r="I1050" s="72"/>
    </row>
    <row r="1051" spans="9:9" x14ac:dyDescent="0.25">
      <c r="I1051" s="72"/>
    </row>
    <row r="1052" spans="9:9" x14ac:dyDescent="0.25">
      <c r="I1052" s="72"/>
    </row>
    <row r="1053" spans="9:9" x14ac:dyDescent="0.25">
      <c r="I1053" s="72"/>
    </row>
    <row r="1054" spans="9:9" x14ac:dyDescent="0.25">
      <c r="I1054" s="72"/>
    </row>
    <row r="1055" spans="9:9" x14ac:dyDescent="0.25">
      <c r="I1055" s="72"/>
    </row>
    <row r="1056" spans="9:9" x14ac:dyDescent="0.25">
      <c r="I1056" s="72"/>
    </row>
    <row r="1057" spans="9:9" x14ac:dyDescent="0.25">
      <c r="I1057" s="72"/>
    </row>
    <row r="1058" spans="9:9" x14ac:dyDescent="0.25">
      <c r="I1058" s="72"/>
    </row>
    <row r="1059" spans="9:9" x14ac:dyDescent="0.25">
      <c r="I1059" s="72"/>
    </row>
    <row r="1060" spans="9:9" x14ac:dyDescent="0.25">
      <c r="I1060" s="72"/>
    </row>
    <row r="1061" spans="9:9" x14ac:dyDescent="0.25">
      <c r="I1061" s="72"/>
    </row>
    <row r="1062" spans="9:9" x14ac:dyDescent="0.25">
      <c r="I1062" s="72"/>
    </row>
    <row r="1063" spans="9:9" x14ac:dyDescent="0.25">
      <c r="I1063" s="72"/>
    </row>
    <row r="1064" spans="9:9" x14ac:dyDescent="0.25">
      <c r="I1064" s="72"/>
    </row>
    <row r="1065" spans="9:9" x14ac:dyDescent="0.25">
      <c r="I1065" s="72"/>
    </row>
    <row r="1066" spans="9:9" x14ac:dyDescent="0.25">
      <c r="I1066" s="72"/>
    </row>
    <row r="1067" spans="9:9" x14ac:dyDescent="0.25">
      <c r="I1067" s="72"/>
    </row>
    <row r="1068" spans="9:9" x14ac:dyDescent="0.25">
      <c r="I1068" s="72"/>
    </row>
    <row r="1069" spans="9:9" x14ac:dyDescent="0.25">
      <c r="I1069" s="72"/>
    </row>
    <row r="1070" spans="9:9" x14ac:dyDescent="0.25">
      <c r="I1070" s="72"/>
    </row>
    <row r="1071" spans="9:9" x14ac:dyDescent="0.25">
      <c r="I1071" s="72"/>
    </row>
    <row r="1072" spans="9:9" x14ac:dyDescent="0.25">
      <c r="I1072" s="72"/>
    </row>
    <row r="1073" spans="9:9" x14ac:dyDescent="0.25">
      <c r="I1073" s="72"/>
    </row>
    <row r="1074" spans="9:9" x14ac:dyDescent="0.25">
      <c r="I1074" s="72"/>
    </row>
    <row r="1075" spans="9:9" x14ac:dyDescent="0.25">
      <c r="I1075" s="72"/>
    </row>
    <row r="1076" spans="9:9" x14ac:dyDescent="0.25">
      <c r="I1076" s="72"/>
    </row>
    <row r="1077" spans="9:9" x14ac:dyDescent="0.25">
      <c r="I1077" s="72"/>
    </row>
    <row r="1078" spans="9:9" x14ac:dyDescent="0.25">
      <c r="I1078" s="72"/>
    </row>
    <row r="1079" spans="9:9" x14ac:dyDescent="0.25">
      <c r="I1079" s="72"/>
    </row>
    <row r="1080" spans="9:9" x14ac:dyDescent="0.25">
      <c r="I1080" s="72"/>
    </row>
    <row r="1081" spans="9:9" x14ac:dyDescent="0.25">
      <c r="I1081" s="72"/>
    </row>
    <row r="1082" spans="9:9" x14ac:dyDescent="0.25">
      <c r="I1082" s="72"/>
    </row>
    <row r="1083" spans="9:9" x14ac:dyDescent="0.25">
      <c r="I1083" s="72"/>
    </row>
    <row r="1084" spans="9:9" x14ac:dyDescent="0.25">
      <c r="I1084" s="72"/>
    </row>
    <row r="1085" spans="9:9" x14ac:dyDescent="0.25">
      <c r="I1085" s="72"/>
    </row>
    <row r="1086" spans="9:9" x14ac:dyDescent="0.25">
      <c r="I1086" s="72"/>
    </row>
    <row r="1087" spans="9:9" x14ac:dyDescent="0.25">
      <c r="I1087" s="72"/>
    </row>
    <row r="1088" spans="9:9" x14ac:dyDescent="0.25">
      <c r="I1088" s="72"/>
    </row>
    <row r="1089" spans="9:9" x14ac:dyDescent="0.25">
      <c r="I1089" s="72"/>
    </row>
    <row r="1090" spans="9:9" x14ac:dyDescent="0.25">
      <c r="I1090" s="72"/>
    </row>
    <row r="1091" spans="9:9" x14ac:dyDescent="0.25">
      <c r="I1091" s="72"/>
    </row>
    <row r="1092" spans="9:9" x14ac:dyDescent="0.25">
      <c r="I1092" s="72"/>
    </row>
    <row r="1093" spans="9:9" x14ac:dyDescent="0.25">
      <c r="I1093" s="72"/>
    </row>
    <row r="1094" spans="9:9" x14ac:dyDescent="0.25">
      <c r="I1094" s="72"/>
    </row>
    <row r="1095" spans="9:9" x14ac:dyDescent="0.25">
      <c r="I1095" s="72"/>
    </row>
    <row r="1096" spans="9:9" x14ac:dyDescent="0.25">
      <c r="I1096" s="72"/>
    </row>
    <row r="1097" spans="9:9" x14ac:dyDescent="0.25">
      <c r="I1097" s="72"/>
    </row>
    <row r="1098" spans="9:9" x14ac:dyDescent="0.25">
      <c r="I1098" s="72"/>
    </row>
    <row r="1099" spans="9:9" x14ac:dyDescent="0.25">
      <c r="I1099" s="72"/>
    </row>
    <row r="1100" spans="9:9" x14ac:dyDescent="0.25">
      <c r="I1100" s="72"/>
    </row>
    <row r="1101" spans="9:9" x14ac:dyDescent="0.25">
      <c r="I1101" s="72"/>
    </row>
    <row r="1102" spans="9:9" x14ac:dyDescent="0.25">
      <c r="I1102" s="72"/>
    </row>
    <row r="1103" spans="9:9" x14ac:dyDescent="0.25">
      <c r="I1103" s="72"/>
    </row>
    <row r="1104" spans="9:9" x14ac:dyDescent="0.25">
      <c r="I1104" s="72"/>
    </row>
    <row r="1105" spans="9:9" x14ac:dyDescent="0.25">
      <c r="I1105" s="72"/>
    </row>
    <row r="1106" spans="9:9" x14ac:dyDescent="0.25">
      <c r="I1106" s="72"/>
    </row>
    <row r="1107" spans="9:9" x14ac:dyDescent="0.25">
      <c r="I1107" s="72"/>
    </row>
    <row r="1108" spans="9:9" x14ac:dyDescent="0.25">
      <c r="I1108" s="72"/>
    </row>
    <row r="1109" spans="9:9" x14ac:dyDescent="0.25">
      <c r="I1109" s="72"/>
    </row>
    <row r="1110" spans="9:9" x14ac:dyDescent="0.25">
      <c r="I1110" s="72"/>
    </row>
    <row r="1111" spans="9:9" x14ac:dyDescent="0.25">
      <c r="I1111" s="72"/>
    </row>
    <row r="1112" spans="9:9" x14ac:dyDescent="0.25">
      <c r="I1112" s="72"/>
    </row>
    <row r="1113" spans="9:9" x14ac:dyDescent="0.25">
      <c r="I1113" s="72"/>
    </row>
    <row r="1114" spans="9:9" x14ac:dyDescent="0.25">
      <c r="I1114" s="72"/>
    </row>
    <row r="1115" spans="9:9" x14ac:dyDescent="0.25">
      <c r="I1115" s="72"/>
    </row>
    <row r="1116" spans="9:9" x14ac:dyDescent="0.25">
      <c r="I1116" s="72"/>
    </row>
    <row r="1117" spans="9:9" x14ac:dyDescent="0.25">
      <c r="I1117" s="72"/>
    </row>
    <row r="1118" spans="9:9" x14ac:dyDescent="0.25">
      <c r="I1118" s="72"/>
    </row>
    <row r="1119" spans="9:9" x14ac:dyDescent="0.25">
      <c r="I1119" s="72"/>
    </row>
    <row r="1120" spans="9:9" x14ac:dyDescent="0.25">
      <c r="I1120" s="72"/>
    </row>
    <row r="1121" spans="9:9" x14ac:dyDescent="0.25">
      <c r="I1121" s="72"/>
    </row>
    <row r="1122" spans="9:9" x14ac:dyDescent="0.25">
      <c r="I1122" s="72"/>
    </row>
    <row r="1123" spans="9:9" x14ac:dyDescent="0.25">
      <c r="I1123" s="72"/>
    </row>
    <row r="1124" spans="9:9" x14ac:dyDescent="0.25">
      <c r="I1124" s="72"/>
    </row>
    <row r="1125" spans="9:9" x14ac:dyDescent="0.25">
      <c r="I1125" s="72"/>
    </row>
    <row r="1126" spans="9:9" x14ac:dyDescent="0.25">
      <c r="I1126" s="72"/>
    </row>
    <row r="1127" spans="9:9" x14ac:dyDescent="0.25">
      <c r="I1127" s="72"/>
    </row>
    <row r="1128" spans="9:9" x14ac:dyDescent="0.25">
      <c r="I1128" s="72"/>
    </row>
    <row r="1129" spans="9:9" x14ac:dyDescent="0.25">
      <c r="I1129" s="72"/>
    </row>
    <row r="1130" spans="9:9" x14ac:dyDescent="0.25">
      <c r="I1130" s="72"/>
    </row>
    <row r="1131" spans="9:9" x14ac:dyDescent="0.25">
      <c r="I1131" s="72"/>
    </row>
    <row r="1132" spans="9:9" x14ac:dyDescent="0.25">
      <c r="I1132" s="72"/>
    </row>
    <row r="1133" spans="9:9" x14ac:dyDescent="0.25">
      <c r="I1133" s="72"/>
    </row>
    <row r="1134" spans="9:9" x14ac:dyDescent="0.25">
      <c r="I1134" s="72"/>
    </row>
    <row r="1135" spans="9:9" x14ac:dyDescent="0.25">
      <c r="I1135" s="72"/>
    </row>
    <row r="1136" spans="9:9" x14ac:dyDescent="0.25">
      <c r="I1136" s="72"/>
    </row>
    <row r="1137" spans="9:9" x14ac:dyDescent="0.25">
      <c r="I1137" s="72"/>
    </row>
    <row r="1138" spans="9:9" x14ac:dyDescent="0.25">
      <c r="I1138" s="72"/>
    </row>
    <row r="1139" spans="9:9" x14ac:dyDescent="0.25">
      <c r="I1139" s="72"/>
    </row>
    <row r="1140" spans="9:9" x14ac:dyDescent="0.25">
      <c r="I1140" s="72"/>
    </row>
    <row r="1141" spans="9:9" x14ac:dyDescent="0.25">
      <c r="I1141" s="72"/>
    </row>
    <row r="1142" spans="9:9" x14ac:dyDescent="0.25">
      <c r="I1142" s="72"/>
    </row>
    <row r="1143" spans="9:9" x14ac:dyDescent="0.25">
      <c r="I1143" s="72"/>
    </row>
    <row r="1144" spans="9:9" x14ac:dyDescent="0.25">
      <c r="I1144" s="72"/>
    </row>
    <row r="1145" spans="9:9" x14ac:dyDescent="0.25">
      <c r="I1145" s="72"/>
    </row>
    <row r="1146" spans="9:9" x14ac:dyDescent="0.25">
      <c r="I1146" s="72"/>
    </row>
    <row r="1147" spans="9:9" x14ac:dyDescent="0.25">
      <c r="I1147" s="72"/>
    </row>
    <row r="1148" spans="9:9" x14ac:dyDescent="0.25">
      <c r="I1148" s="72"/>
    </row>
    <row r="1149" spans="9:9" x14ac:dyDescent="0.25">
      <c r="I1149" s="72"/>
    </row>
    <row r="1150" spans="9:9" x14ac:dyDescent="0.25">
      <c r="I1150" s="72"/>
    </row>
    <row r="1151" spans="9:9" x14ac:dyDescent="0.25">
      <c r="I1151" s="72"/>
    </row>
    <row r="1152" spans="9:9" x14ac:dyDescent="0.25">
      <c r="I1152" s="72"/>
    </row>
    <row r="1153" spans="9:9" x14ac:dyDescent="0.25">
      <c r="I1153" s="72"/>
    </row>
    <row r="1154" spans="9:9" x14ac:dyDescent="0.25">
      <c r="I1154" s="72"/>
    </row>
    <row r="1155" spans="9:9" x14ac:dyDescent="0.25">
      <c r="I1155" s="72"/>
    </row>
    <row r="1156" spans="9:9" x14ac:dyDescent="0.25">
      <c r="I1156" s="72"/>
    </row>
    <row r="1157" spans="9:9" x14ac:dyDescent="0.25">
      <c r="I1157" s="72"/>
    </row>
    <row r="1158" spans="9:9" x14ac:dyDescent="0.25">
      <c r="I1158" s="72"/>
    </row>
    <row r="1159" spans="9:9" x14ac:dyDescent="0.25">
      <c r="I1159" s="72"/>
    </row>
    <row r="1160" spans="9:9" x14ac:dyDescent="0.25">
      <c r="I1160" s="72"/>
    </row>
    <row r="1161" spans="9:9" x14ac:dyDescent="0.25">
      <c r="I1161" s="72"/>
    </row>
    <row r="1162" spans="9:9" x14ac:dyDescent="0.25">
      <c r="I1162" s="72"/>
    </row>
    <row r="1163" spans="9:9" x14ac:dyDescent="0.25">
      <c r="I1163" s="72"/>
    </row>
    <row r="1164" spans="9:9" x14ac:dyDescent="0.25">
      <c r="I1164" s="72"/>
    </row>
    <row r="1165" spans="9:9" x14ac:dyDescent="0.25">
      <c r="I1165" s="72"/>
    </row>
    <row r="1166" spans="9:9" x14ac:dyDescent="0.25">
      <c r="I1166" s="72"/>
    </row>
    <row r="1167" spans="9:9" x14ac:dyDescent="0.25">
      <c r="I1167" s="72"/>
    </row>
    <row r="1168" spans="9:9" x14ac:dyDescent="0.25">
      <c r="I1168" s="72"/>
    </row>
    <row r="1169" spans="9:9" x14ac:dyDescent="0.25">
      <c r="I1169" s="72"/>
    </row>
    <row r="1170" spans="9:9" x14ac:dyDescent="0.25">
      <c r="I1170" s="72"/>
    </row>
    <row r="1171" spans="9:9" x14ac:dyDescent="0.25">
      <c r="I1171" s="72"/>
    </row>
    <row r="1172" spans="9:9" x14ac:dyDescent="0.25">
      <c r="I1172" s="72"/>
    </row>
    <row r="1173" spans="9:9" x14ac:dyDescent="0.25">
      <c r="I1173" s="72"/>
    </row>
    <row r="1174" spans="9:9" x14ac:dyDescent="0.25">
      <c r="I1174" s="72"/>
    </row>
    <row r="1175" spans="9:9" x14ac:dyDescent="0.25">
      <c r="I1175" s="72"/>
    </row>
    <row r="1176" spans="9:9" x14ac:dyDescent="0.25">
      <c r="I1176" s="72"/>
    </row>
    <row r="1177" spans="9:9" x14ac:dyDescent="0.25">
      <c r="I1177" s="72"/>
    </row>
    <row r="1178" spans="9:9" x14ac:dyDescent="0.25">
      <c r="I1178" s="72"/>
    </row>
    <row r="1179" spans="9:9" x14ac:dyDescent="0.25">
      <c r="I1179" s="72"/>
    </row>
    <row r="1180" spans="9:9" x14ac:dyDescent="0.25">
      <c r="I1180" s="72"/>
    </row>
    <row r="1181" spans="9:9" x14ac:dyDescent="0.25">
      <c r="I1181" s="72"/>
    </row>
    <row r="1182" spans="9:9" x14ac:dyDescent="0.25">
      <c r="I1182" s="72"/>
    </row>
    <row r="1183" spans="9:9" x14ac:dyDescent="0.25">
      <c r="I1183" s="72"/>
    </row>
    <row r="1184" spans="9:9" x14ac:dyDescent="0.25">
      <c r="I1184" s="72"/>
    </row>
    <row r="1185" spans="9:9" x14ac:dyDescent="0.25">
      <c r="I1185" s="72"/>
    </row>
    <row r="1186" spans="9:9" x14ac:dyDescent="0.25">
      <c r="I1186" s="72"/>
    </row>
    <row r="1187" spans="9:9" x14ac:dyDescent="0.25">
      <c r="I1187" s="72"/>
    </row>
    <row r="1188" spans="9:9" x14ac:dyDescent="0.25">
      <c r="I1188" s="72"/>
    </row>
    <row r="1189" spans="9:9" x14ac:dyDescent="0.25">
      <c r="I1189" s="72"/>
    </row>
    <row r="1190" spans="9:9" x14ac:dyDescent="0.25">
      <c r="I1190" s="72"/>
    </row>
    <row r="1191" spans="9:9" x14ac:dyDescent="0.25">
      <c r="I1191" s="72"/>
    </row>
    <row r="1192" spans="9:9" x14ac:dyDescent="0.25">
      <c r="I1192" s="72"/>
    </row>
    <row r="1193" spans="9:9" x14ac:dyDescent="0.25">
      <c r="I1193" s="72"/>
    </row>
    <row r="1194" spans="9:9" x14ac:dyDescent="0.25">
      <c r="I1194" s="72"/>
    </row>
    <row r="1195" spans="9:9" x14ac:dyDescent="0.25">
      <c r="I1195" s="72"/>
    </row>
    <row r="1196" spans="9:9" x14ac:dyDescent="0.25">
      <c r="I1196" s="72"/>
    </row>
    <row r="1197" spans="9:9" x14ac:dyDescent="0.25">
      <c r="I1197" s="72"/>
    </row>
    <row r="1198" spans="9:9" x14ac:dyDescent="0.25">
      <c r="I1198" s="72"/>
    </row>
    <row r="1199" spans="9:9" x14ac:dyDescent="0.25">
      <c r="I1199" s="72"/>
    </row>
    <row r="1200" spans="9:9" x14ac:dyDescent="0.25">
      <c r="I1200" s="72"/>
    </row>
    <row r="1201" spans="9:9" x14ac:dyDescent="0.25">
      <c r="I1201" s="72"/>
    </row>
    <row r="1202" spans="9:9" x14ac:dyDescent="0.25">
      <c r="I1202" s="72"/>
    </row>
    <row r="1203" spans="9:9" x14ac:dyDescent="0.25">
      <c r="I1203" s="72"/>
    </row>
    <row r="1204" spans="9:9" x14ac:dyDescent="0.25">
      <c r="I1204" s="72"/>
    </row>
    <row r="1205" spans="9:9" x14ac:dyDescent="0.25">
      <c r="I1205" s="72"/>
    </row>
    <row r="1206" spans="9:9" x14ac:dyDescent="0.25">
      <c r="I1206" s="72"/>
    </row>
    <row r="1207" spans="9:9" x14ac:dyDescent="0.25">
      <c r="I1207" s="72"/>
    </row>
    <row r="1208" spans="9:9" x14ac:dyDescent="0.25">
      <c r="I1208" s="72"/>
    </row>
    <row r="1209" spans="9:9" x14ac:dyDescent="0.25">
      <c r="I1209" s="72"/>
    </row>
    <row r="1210" spans="9:9" x14ac:dyDescent="0.25">
      <c r="I1210" s="72"/>
    </row>
    <row r="1211" spans="9:9" x14ac:dyDescent="0.25">
      <c r="I1211" s="72"/>
    </row>
    <row r="1212" spans="9:9" x14ac:dyDescent="0.25">
      <c r="I1212" s="72"/>
    </row>
    <row r="1213" spans="9:9" x14ac:dyDescent="0.25">
      <c r="I1213" s="72"/>
    </row>
    <row r="1214" spans="9:9" x14ac:dyDescent="0.25">
      <c r="I1214" s="72"/>
    </row>
    <row r="1215" spans="9:9" x14ac:dyDescent="0.25">
      <c r="I1215" s="72"/>
    </row>
    <row r="1216" spans="9:9" x14ac:dyDescent="0.25">
      <c r="I1216" s="72"/>
    </row>
    <row r="1217" spans="9:9" x14ac:dyDescent="0.25">
      <c r="I1217" s="72"/>
    </row>
    <row r="1218" spans="9:9" x14ac:dyDescent="0.25">
      <c r="I1218" s="72"/>
    </row>
    <row r="1219" spans="9:9" x14ac:dyDescent="0.25">
      <c r="I1219" s="72"/>
    </row>
    <row r="1220" spans="9:9" x14ac:dyDescent="0.25">
      <c r="I1220" s="72"/>
    </row>
    <row r="1221" spans="9:9" x14ac:dyDescent="0.25">
      <c r="I1221" s="72"/>
    </row>
    <row r="1222" spans="9:9" x14ac:dyDescent="0.25">
      <c r="I1222" s="72"/>
    </row>
    <row r="1223" spans="9:9" x14ac:dyDescent="0.25">
      <c r="I1223" s="72"/>
    </row>
    <row r="1224" spans="9:9" x14ac:dyDescent="0.25">
      <c r="I1224" s="72"/>
    </row>
    <row r="1225" spans="9:9" x14ac:dyDescent="0.25">
      <c r="I1225" s="72"/>
    </row>
    <row r="1226" spans="9:9" x14ac:dyDescent="0.25">
      <c r="I1226" s="72"/>
    </row>
    <row r="1227" spans="9:9" x14ac:dyDescent="0.25">
      <c r="I1227" s="72"/>
    </row>
    <row r="1228" spans="9:9" x14ac:dyDescent="0.25">
      <c r="I1228" s="72"/>
    </row>
    <row r="1229" spans="9:9" x14ac:dyDescent="0.25">
      <c r="I1229" s="72"/>
    </row>
    <row r="1230" spans="9:9" x14ac:dyDescent="0.25">
      <c r="I1230" s="72"/>
    </row>
    <row r="1231" spans="9:9" x14ac:dyDescent="0.25">
      <c r="I1231" s="72"/>
    </row>
    <row r="1232" spans="9:9" x14ac:dyDescent="0.25">
      <c r="I1232" s="72"/>
    </row>
    <row r="1233" spans="9:9" x14ac:dyDescent="0.25">
      <c r="I1233" s="72"/>
    </row>
    <row r="1234" spans="9:9" x14ac:dyDescent="0.25">
      <c r="I1234" s="72"/>
    </row>
    <row r="1235" spans="9:9" x14ac:dyDescent="0.25">
      <c r="I1235" s="72"/>
    </row>
    <row r="1236" spans="9:9" x14ac:dyDescent="0.25">
      <c r="I1236" s="72"/>
    </row>
    <row r="1237" spans="9:9" x14ac:dyDescent="0.25">
      <c r="I1237" s="72"/>
    </row>
    <row r="1238" spans="9:9" x14ac:dyDescent="0.25">
      <c r="I1238" s="72"/>
    </row>
    <row r="1239" spans="9:9" x14ac:dyDescent="0.25">
      <c r="I1239" s="72"/>
    </row>
    <row r="1240" spans="9:9" x14ac:dyDescent="0.25">
      <c r="I1240" s="72"/>
    </row>
    <row r="1241" spans="9:9" x14ac:dyDescent="0.25">
      <c r="I1241" s="72"/>
    </row>
    <row r="1242" spans="9:9" x14ac:dyDescent="0.25">
      <c r="I1242" s="72"/>
    </row>
    <row r="1243" spans="9:9" x14ac:dyDescent="0.25">
      <c r="I1243" s="72"/>
    </row>
    <row r="1244" spans="9:9" x14ac:dyDescent="0.25">
      <c r="I1244" s="72"/>
    </row>
    <row r="1245" spans="9:9" x14ac:dyDescent="0.25">
      <c r="I1245" s="72"/>
    </row>
    <row r="1246" spans="9:9" x14ac:dyDescent="0.25">
      <c r="I1246" s="72"/>
    </row>
    <row r="1247" spans="9:9" x14ac:dyDescent="0.25">
      <c r="I1247" s="72"/>
    </row>
    <row r="1248" spans="9:9" x14ac:dyDescent="0.25">
      <c r="I1248" s="72"/>
    </row>
    <row r="1249" spans="9:9" x14ac:dyDescent="0.25">
      <c r="I1249" s="72"/>
    </row>
    <row r="1250" spans="9:9" x14ac:dyDescent="0.25">
      <c r="I1250" s="72"/>
    </row>
    <row r="1251" spans="9:9" x14ac:dyDescent="0.25">
      <c r="I1251" s="72"/>
    </row>
    <row r="1252" spans="9:9" x14ac:dyDescent="0.25">
      <c r="I1252" s="72"/>
    </row>
    <row r="1253" spans="9:9" x14ac:dyDescent="0.25">
      <c r="I1253" s="72"/>
    </row>
    <row r="1254" spans="9:9" x14ac:dyDescent="0.25">
      <c r="I1254" s="72"/>
    </row>
    <row r="1255" spans="9:9" x14ac:dyDescent="0.25">
      <c r="I1255" s="72"/>
    </row>
    <row r="1256" spans="9:9" x14ac:dyDescent="0.25">
      <c r="I1256" s="72"/>
    </row>
    <row r="1257" spans="9:9" x14ac:dyDescent="0.25">
      <c r="I1257" s="72"/>
    </row>
    <row r="1258" spans="9:9" x14ac:dyDescent="0.25">
      <c r="I1258" s="72"/>
    </row>
    <row r="1259" spans="9:9" x14ac:dyDescent="0.25">
      <c r="I1259" s="72"/>
    </row>
    <row r="1260" spans="9:9" x14ac:dyDescent="0.25">
      <c r="I1260" s="72"/>
    </row>
    <row r="1261" spans="9:9" x14ac:dyDescent="0.25">
      <c r="I1261" s="72"/>
    </row>
    <row r="1262" spans="9:9" x14ac:dyDescent="0.25">
      <c r="I1262" s="72"/>
    </row>
    <row r="1263" spans="9:9" x14ac:dyDescent="0.25">
      <c r="I1263" s="72"/>
    </row>
    <row r="1264" spans="9:9" x14ac:dyDescent="0.25">
      <c r="I1264" s="72"/>
    </row>
    <row r="1265" spans="9:9" x14ac:dyDescent="0.25">
      <c r="I1265" s="72"/>
    </row>
    <row r="1266" spans="9:9" x14ac:dyDescent="0.25">
      <c r="I1266" s="72"/>
    </row>
    <row r="1267" spans="9:9" x14ac:dyDescent="0.25">
      <c r="I1267" s="72"/>
    </row>
    <row r="1268" spans="9:9" x14ac:dyDescent="0.25">
      <c r="I1268" s="72"/>
    </row>
    <row r="1269" spans="9:9" x14ac:dyDescent="0.25">
      <c r="I1269" s="72"/>
    </row>
    <row r="1270" spans="9:9" x14ac:dyDescent="0.25">
      <c r="I1270" s="72"/>
    </row>
    <row r="1271" spans="9:9" x14ac:dyDescent="0.25">
      <c r="I1271" s="72"/>
    </row>
    <row r="1272" spans="9:9" x14ac:dyDescent="0.25">
      <c r="I1272" s="72"/>
    </row>
    <row r="1273" spans="9:9" x14ac:dyDescent="0.25">
      <c r="I1273" s="72"/>
    </row>
    <row r="1274" spans="9:9" x14ac:dyDescent="0.25">
      <c r="I1274" s="72"/>
    </row>
    <row r="1275" spans="9:9" x14ac:dyDescent="0.25">
      <c r="I1275" s="72"/>
    </row>
    <row r="1276" spans="9:9" x14ac:dyDescent="0.25">
      <c r="I1276" s="72"/>
    </row>
    <row r="1277" spans="9:9" x14ac:dyDescent="0.25">
      <c r="I1277" s="72"/>
    </row>
    <row r="1278" spans="9:9" x14ac:dyDescent="0.25">
      <c r="I1278" s="72"/>
    </row>
    <row r="1279" spans="9:9" x14ac:dyDescent="0.25">
      <c r="I1279" s="72"/>
    </row>
    <row r="1280" spans="9:9" x14ac:dyDescent="0.25">
      <c r="I1280" s="72"/>
    </row>
    <row r="1281" spans="9:9" x14ac:dyDescent="0.25">
      <c r="I1281" s="72"/>
    </row>
    <row r="1282" spans="9:9" x14ac:dyDescent="0.25">
      <c r="I1282" s="72"/>
    </row>
    <row r="1283" spans="9:9" x14ac:dyDescent="0.25">
      <c r="I1283" s="72"/>
    </row>
    <row r="1284" spans="9:9" x14ac:dyDescent="0.25">
      <c r="I1284" s="72"/>
    </row>
    <row r="1285" spans="9:9" x14ac:dyDescent="0.25">
      <c r="I1285" s="72"/>
    </row>
    <row r="1286" spans="9:9" x14ac:dyDescent="0.25">
      <c r="I1286" s="72"/>
    </row>
    <row r="1287" spans="9:9" x14ac:dyDescent="0.25">
      <c r="I1287" s="72"/>
    </row>
    <row r="1288" spans="9:9" x14ac:dyDescent="0.25">
      <c r="I1288" s="72"/>
    </row>
    <row r="1289" spans="9:9" x14ac:dyDescent="0.25">
      <c r="I1289" s="72"/>
    </row>
    <row r="1290" spans="9:9" x14ac:dyDescent="0.25">
      <c r="I1290" s="72"/>
    </row>
    <row r="1291" spans="9:9" x14ac:dyDescent="0.25">
      <c r="I1291" s="72"/>
    </row>
    <row r="1292" spans="9:9" x14ac:dyDescent="0.25">
      <c r="I1292" s="72"/>
    </row>
    <row r="1293" spans="9:9" x14ac:dyDescent="0.25">
      <c r="I1293" s="72"/>
    </row>
    <row r="1294" spans="9:9" x14ac:dyDescent="0.25">
      <c r="I1294" s="72"/>
    </row>
    <row r="1295" spans="9:9" x14ac:dyDescent="0.25">
      <c r="I1295" s="72"/>
    </row>
    <row r="1296" spans="9:9" x14ac:dyDescent="0.25">
      <c r="I1296" s="72"/>
    </row>
    <row r="1297" spans="9:9" x14ac:dyDescent="0.25">
      <c r="I1297" s="72"/>
    </row>
    <row r="1298" spans="9:9" x14ac:dyDescent="0.25">
      <c r="I1298" s="72"/>
    </row>
    <row r="1299" spans="9:9" x14ac:dyDescent="0.25">
      <c r="I1299" s="72"/>
    </row>
    <row r="1300" spans="9:9" x14ac:dyDescent="0.25">
      <c r="I1300" s="72"/>
    </row>
    <row r="1301" spans="9:9" x14ac:dyDescent="0.25">
      <c r="I1301" s="72"/>
    </row>
    <row r="1302" spans="9:9" x14ac:dyDescent="0.25">
      <c r="I1302" s="72"/>
    </row>
    <row r="1303" spans="9:9" x14ac:dyDescent="0.25">
      <c r="I1303" s="72"/>
    </row>
    <row r="1304" spans="9:9" x14ac:dyDescent="0.25">
      <c r="I1304" s="72"/>
    </row>
    <row r="1305" spans="9:9" x14ac:dyDescent="0.25">
      <c r="I1305" s="72"/>
    </row>
    <row r="1306" spans="9:9" x14ac:dyDescent="0.25">
      <c r="I1306" s="72"/>
    </row>
    <row r="1307" spans="9:9" x14ac:dyDescent="0.25">
      <c r="I1307" s="72"/>
    </row>
    <row r="1308" spans="9:9" x14ac:dyDescent="0.25">
      <c r="I1308" s="72"/>
    </row>
    <row r="1309" spans="9:9" x14ac:dyDescent="0.25">
      <c r="I1309" s="72"/>
    </row>
    <row r="1310" spans="9:9" x14ac:dyDescent="0.25">
      <c r="I1310" s="72"/>
    </row>
    <row r="1311" spans="9:9" x14ac:dyDescent="0.25">
      <c r="I1311" s="72"/>
    </row>
    <row r="1312" spans="9:9" x14ac:dyDescent="0.25">
      <c r="I1312" s="72"/>
    </row>
    <row r="1313" spans="9:9" x14ac:dyDescent="0.25">
      <c r="I1313" s="72"/>
    </row>
    <row r="1314" spans="9:9" x14ac:dyDescent="0.25">
      <c r="I1314" s="72"/>
    </row>
    <row r="1315" spans="9:9" x14ac:dyDescent="0.25">
      <c r="I1315" s="72"/>
    </row>
    <row r="1316" spans="9:9" x14ac:dyDescent="0.25">
      <c r="I1316" s="72"/>
    </row>
    <row r="1317" spans="9:9" x14ac:dyDescent="0.25">
      <c r="I1317" s="72"/>
    </row>
    <row r="1318" spans="9:9" x14ac:dyDescent="0.25">
      <c r="I1318" s="72"/>
    </row>
    <row r="1319" spans="9:9" x14ac:dyDescent="0.25">
      <c r="I1319" s="72"/>
    </row>
    <row r="1320" spans="9:9" x14ac:dyDescent="0.25">
      <c r="I1320" s="72"/>
    </row>
    <row r="1321" spans="9:9" x14ac:dyDescent="0.25">
      <c r="I1321" s="72"/>
    </row>
    <row r="1322" spans="9:9" x14ac:dyDescent="0.25">
      <c r="I1322" s="72"/>
    </row>
    <row r="1323" spans="9:9" x14ac:dyDescent="0.25">
      <c r="I1323" s="72"/>
    </row>
    <row r="1324" spans="9:9" x14ac:dyDescent="0.25">
      <c r="I1324" s="72"/>
    </row>
    <row r="1325" spans="9:9" x14ac:dyDescent="0.25">
      <c r="I1325" s="72"/>
    </row>
    <row r="1326" spans="9:9" x14ac:dyDescent="0.25">
      <c r="I1326" s="72"/>
    </row>
    <row r="1327" spans="9:9" x14ac:dyDescent="0.25">
      <c r="I1327" s="72"/>
    </row>
    <row r="1328" spans="9:9" x14ac:dyDescent="0.25">
      <c r="I1328" s="72"/>
    </row>
    <row r="1329" spans="9:9" x14ac:dyDescent="0.25">
      <c r="I1329" s="72"/>
    </row>
    <row r="1330" spans="9:9" x14ac:dyDescent="0.25">
      <c r="I1330" s="72"/>
    </row>
    <row r="1331" spans="9:9" x14ac:dyDescent="0.25">
      <c r="I1331" s="72"/>
    </row>
    <row r="1332" spans="9:9" x14ac:dyDescent="0.25">
      <c r="I1332" s="72"/>
    </row>
    <row r="1333" spans="9:9" x14ac:dyDescent="0.25">
      <c r="I1333" s="72"/>
    </row>
    <row r="1334" spans="9:9" x14ac:dyDescent="0.25">
      <c r="I1334" s="72"/>
    </row>
    <row r="1335" spans="9:9" x14ac:dyDescent="0.25">
      <c r="I1335" s="72"/>
    </row>
    <row r="1336" spans="9:9" x14ac:dyDescent="0.25">
      <c r="I1336" s="72"/>
    </row>
    <row r="1337" spans="9:9" x14ac:dyDescent="0.25">
      <c r="I1337" s="72"/>
    </row>
    <row r="1338" spans="9:9" x14ac:dyDescent="0.25">
      <c r="I1338" s="72"/>
    </row>
    <row r="1339" spans="9:9" x14ac:dyDescent="0.25">
      <c r="I1339" s="72"/>
    </row>
    <row r="1340" spans="9:9" x14ac:dyDescent="0.25">
      <c r="I1340" s="72"/>
    </row>
    <row r="1341" spans="9:9" x14ac:dyDescent="0.25">
      <c r="I1341" s="72"/>
    </row>
    <row r="1342" spans="9:9" x14ac:dyDescent="0.25">
      <c r="I1342" s="72"/>
    </row>
    <row r="1343" spans="9:9" x14ac:dyDescent="0.25">
      <c r="I1343" s="72"/>
    </row>
    <row r="1344" spans="9:9" x14ac:dyDescent="0.25">
      <c r="I1344" s="72"/>
    </row>
    <row r="1345" spans="9:9" x14ac:dyDescent="0.25">
      <c r="I1345" s="72"/>
    </row>
    <row r="1346" spans="9:9" x14ac:dyDescent="0.25">
      <c r="I1346" s="72"/>
    </row>
    <row r="1347" spans="9:9" x14ac:dyDescent="0.25">
      <c r="I1347" s="72"/>
    </row>
    <row r="1348" spans="9:9" x14ac:dyDescent="0.25">
      <c r="I1348" s="72"/>
    </row>
    <row r="1349" spans="9:9" x14ac:dyDescent="0.25">
      <c r="I1349" s="72"/>
    </row>
    <row r="1350" spans="9:9" x14ac:dyDescent="0.25">
      <c r="I1350" s="72"/>
    </row>
    <row r="1351" spans="9:9" x14ac:dyDescent="0.25">
      <c r="I1351" s="72"/>
    </row>
    <row r="1352" spans="9:9" x14ac:dyDescent="0.25">
      <c r="I1352" s="72"/>
    </row>
    <row r="1353" spans="9:9" x14ac:dyDescent="0.25">
      <c r="I1353" s="72"/>
    </row>
    <row r="1354" spans="9:9" x14ac:dyDescent="0.25">
      <c r="I1354" s="72"/>
    </row>
    <row r="1355" spans="9:9" x14ac:dyDescent="0.25">
      <c r="I1355" s="72"/>
    </row>
    <row r="1356" spans="9:9" x14ac:dyDescent="0.25">
      <c r="I1356" s="72"/>
    </row>
    <row r="1357" spans="9:9" x14ac:dyDescent="0.25">
      <c r="I1357" s="72"/>
    </row>
    <row r="1358" spans="9:9" x14ac:dyDescent="0.25">
      <c r="I1358" s="72"/>
    </row>
    <row r="1359" spans="9:9" x14ac:dyDescent="0.25">
      <c r="I1359" s="72"/>
    </row>
    <row r="1360" spans="9:9" x14ac:dyDescent="0.25">
      <c r="I1360" s="72"/>
    </row>
    <row r="1361" spans="9:9" x14ac:dyDescent="0.25">
      <c r="I1361" s="72"/>
    </row>
    <row r="1362" spans="9:9" x14ac:dyDescent="0.25">
      <c r="I1362" s="72"/>
    </row>
    <row r="1363" spans="9:9" x14ac:dyDescent="0.25">
      <c r="I1363" s="72"/>
    </row>
    <row r="1364" spans="9:9" x14ac:dyDescent="0.25">
      <c r="I1364" s="72"/>
    </row>
    <row r="1365" spans="9:9" x14ac:dyDescent="0.25">
      <c r="I1365" s="72"/>
    </row>
    <row r="1366" spans="9:9" x14ac:dyDescent="0.25">
      <c r="I1366" s="72"/>
    </row>
    <row r="1367" spans="9:9" x14ac:dyDescent="0.25">
      <c r="I1367" s="72"/>
    </row>
    <row r="1368" spans="9:9" x14ac:dyDescent="0.25">
      <c r="I1368" s="72"/>
    </row>
    <row r="1369" spans="9:9" x14ac:dyDescent="0.25">
      <c r="I1369" s="72"/>
    </row>
    <row r="1370" spans="9:9" x14ac:dyDescent="0.25">
      <c r="I1370" s="72"/>
    </row>
    <row r="1371" spans="9:9" x14ac:dyDescent="0.25">
      <c r="I1371" s="72"/>
    </row>
    <row r="1372" spans="9:9" x14ac:dyDescent="0.25">
      <c r="I1372" s="72"/>
    </row>
    <row r="1373" spans="9:9" x14ac:dyDescent="0.25">
      <c r="I1373" s="72"/>
    </row>
    <row r="1374" spans="9:9" x14ac:dyDescent="0.25">
      <c r="I1374" s="72"/>
    </row>
    <row r="1375" spans="9:9" x14ac:dyDescent="0.25">
      <c r="I1375" s="72"/>
    </row>
    <row r="1376" spans="9:9" x14ac:dyDescent="0.25">
      <c r="I1376" s="72"/>
    </row>
    <row r="1377" spans="9:9" x14ac:dyDescent="0.25">
      <c r="I1377" s="72"/>
    </row>
    <row r="1378" spans="9:9" x14ac:dyDescent="0.25">
      <c r="I1378" s="72"/>
    </row>
    <row r="1379" spans="9:9" x14ac:dyDescent="0.25">
      <c r="I1379" s="72"/>
    </row>
    <row r="1380" spans="9:9" x14ac:dyDescent="0.25">
      <c r="I1380" s="72"/>
    </row>
    <row r="1381" spans="9:9" x14ac:dyDescent="0.25">
      <c r="I1381" s="72"/>
    </row>
    <row r="1382" spans="9:9" x14ac:dyDescent="0.25">
      <c r="I1382" s="72"/>
    </row>
    <row r="1383" spans="9:9" x14ac:dyDescent="0.25">
      <c r="I1383" s="72"/>
    </row>
    <row r="1384" spans="9:9" x14ac:dyDescent="0.25">
      <c r="I1384" s="72"/>
    </row>
    <row r="1385" spans="9:9" x14ac:dyDescent="0.25">
      <c r="I1385" s="72"/>
    </row>
    <row r="1386" spans="9:9" x14ac:dyDescent="0.25">
      <c r="I1386" s="72"/>
    </row>
    <row r="1387" spans="9:9" x14ac:dyDescent="0.25">
      <c r="I1387" s="72"/>
    </row>
    <row r="1388" spans="9:9" x14ac:dyDescent="0.25">
      <c r="I1388" s="72"/>
    </row>
    <row r="1389" spans="9:9" x14ac:dyDescent="0.25">
      <c r="I1389" s="72"/>
    </row>
    <row r="1390" spans="9:9" x14ac:dyDescent="0.25">
      <c r="I1390" s="72"/>
    </row>
    <row r="1391" spans="9:9" x14ac:dyDescent="0.25">
      <c r="I1391" s="72"/>
    </row>
    <row r="1392" spans="9:9" x14ac:dyDescent="0.25">
      <c r="I1392" s="72"/>
    </row>
    <row r="1393" spans="9:9" x14ac:dyDescent="0.25">
      <c r="I1393" s="72"/>
    </row>
    <row r="1394" spans="9:9" x14ac:dyDescent="0.25">
      <c r="I1394" s="72"/>
    </row>
    <row r="1395" spans="9:9" x14ac:dyDescent="0.25">
      <c r="I1395" s="72"/>
    </row>
    <row r="1396" spans="9:9" x14ac:dyDescent="0.25">
      <c r="I1396" s="72"/>
    </row>
    <row r="1397" spans="9:9" x14ac:dyDescent="0.25">
      <c r="I1397" s="72"/>
    </row>
    <row r="1398" spans="9:9" x14ac:dyDescent="0.25">
      <c r="I1398" s="72"/>
    </row>
    <row r="1399" spans="9:9" x14ac:dyDescent="0.25">
      <c r="I1399" s="72"/>
    </row>
    <row r="1400" spans="9:9" x14ac:dyDescent="0.25">
      <c r="I1400" s="72"/>
    </row>
    <row r="1401" spans="9:9" x14ac:dyDescent="0.25">
      <c r="I1401" s="72"/>
    </row>
    <row r="1402" spans="9:9" x14ac:dyDescent="0.25">
      <c r="I1402" s="72"/>
    </row>
    <row r="1403" spans="9:9" x14ac:dyDescent="0.25">
      <c r="I1403" s="72"/>
    </row>
    <row r="1404" spans="9:9" x14ac:dyDescent="0.25">
      <c r="I1404" s="72"/>
    </row>
    <row r="1405" spans="9:9" x14ac:dyDescent="0.25">
      <c r="I1405" s="72"/>
    </row>
    <row r="1406" spans="9:9" x14ac:dyDescent="0.25">
      <c r="I1406" s="72"/>
    </row>
    <row r="1407" spans="9:9" x14ac:dyDescent="0.25">
      <c r="I1407" s="72"/>
    </row>
    <row r="1408" spans="9:9" x14ac:dyDescent="0.25">
      <c r="I1408" s="72"/>
    </row>
    <row r="1409" spans="9:9" x14ac:dyDescent="0.25">
      <c r="I1409" s="72"/>
    </row>
    <row r="1410" spans="9:9" x14ac:dyDescent="0.25">
      <c r="I1410" s="72"/>
    </row>
    <row r="1411" spans="9:9" x14ac:dyDescent="0.25">
      <c r="I1411" s="72"/>
    </row>
    <row r="1412" spans="9:9" x14ac:dyDescent="0.25">
      <c r="I1412" s="72"/>
    </row>
    <row r="1413" spans="9:9" x14ac:dyDescent="0.25">
      <c r="I1413" s="72"/>
    </row>
    <row r="1414" spans="9:9" x14ac:dyDescent="0.25">
      <c r="I1414" s="72"/>
    </row>
    <row r="1415" spans="9:9" x14ac:dyDescent="0.25">
      <c r="I1415" s="72"/>
    </row>
    <row r="1416" spans="9:9" x14ac:dyDescent="0.25">
      <c r="I1416" s="72"/>
    </row>
    <row r="1417" spans="9:9" x14ac:dyDescent="0.25">
      <c r="I1417" s="72"/>
    </row>
    <row r="1418" spans="9:9" x14ac:dyDescent="0.25">
      <c r="I1418" s="72"/>
    </row>
    <row r="1419" spans="9:9" x14ac:dyDescent="0.25">
      <c r="I1419" s="72"/>
    </row>
    <row r="1420" spans="9:9" x14ac:dyDescent="0.25">
      <c r="I1420" s="72"/>
    </row>
    <row r="1421" spans="9:9" x14ac:dyDescent="0.25">
      <c r="I1421" s="72"/>
    </row>
    <row r="1422" spans="9:9" x14ac:dyDescent="0.25">
      <c r="I1422" s="72"/>
    </row>
    <row r="1423" spans="9:9" x14ac:dyDescent="0.25">
      <c r="I1423" s="72"/>
    </row>
    <row r="1424" spans="9:9" x14ac:dyDescent="0.25">
      <c r="I1424" s="72"/>
    </row>
    <row r="1425" spans="9:9" x14ac:dyDescent="0.25">
      <c r="I1425" s="72"/>
    </row>
    <row r="1426" spans="9:9" x14ac:dyDescent="0.25">
      <c r="I1426" s="72"/>
    </row>
    <row r="1427" spans="9:9" x14ac:dyDescent="0.25">
      <c r="I1427" s="72"/>
    </row>
    <row r="1428" spans="9:9" x14ac:dyDescent="0.25">
      <c r="I1428" s="72"/>
    </row>
    <row r="1429" spans="9:9" x14ac:dyDescent="0.25">
      <c r="I1429" s="72"/>
    </row>
    <row r="1430" spans="9:9" x14ac:dyDescent="0.25">
      <c r="I1430" s="72"/>
    </row>
    <row r="1431" spans="9:9" x14ac:dyDescent="0.25">
      <c r="I1431" s="72"/>
    </row>
    <row r="1432" spans="9:9" x14ac:dyDescent="0.25">
      <c r="I1432" s="72"/>
    </row>
    <row r="1433" spans="9:9" x14ac:dyDescent="0.25">
      <c r="I1433" s="72"/>
    </row>
    <row r="1434" spans="9:9" x14ac:dyDescent="0.25">
      <c r="I1434" s="72"/>
    </row>
    <row r="1435" spans="9:9" x14ac:dyDescent="0.25">
      <c r="I1435" s="72"/>
    </row>
    <row r="1436" spans="9:9" x14ac:dyDescent="0.25">
      <c r="I1436" s="72"/>
    </row>
    <row r="1437" spans="9:9" x14ac:dyDescent="0.25">
      <c r="I1437" s="72"/>
    </row>
    <row r="1438" spans="9:9" x14ac:dyDescent="0.25">
      <c r="I1438" s="72"/>
    </row>
    <row r="1439" spans="9:9" x14ac:dyDescent="0.25">
      <c r="I1439" s="72"/>
    </row>
    <row r="1440" spans="9:9" x14ac:dyDescent="0.25">
      <c r="I1440" s="72"/>
    </row>
    <row r="1441" spans="9:9" x14ac:dyDescent="0.25">
      <c r="I1441" s="72"/>
    </row>
    <row r="1442" spans="9:9" x14ac:dyDescent="0.25">
      <c r="I1442" s="72"/>
    </row>
    <row r="1443" spans="9:9" x14ac:dyDescent="0.25">
      <c r="I1443" s="72"/>
    </row>
    <row r="1444" spans="9:9" x14ac:dyDescent="0.25">
      <c r="I1444" s="72"/>
    </row>
    <row r="1445" spans="9:9" x14ac:dyDescent="0.25">
      <c r="I1445" s="72"/>
    </row>
    <row r="1446" spans="9:9" x14ac:dyDescent="0.25">
      <c r="I1446" s="72"/>
    </row>
    <row r="1447" spans="9:9" x14ac:dyDescent="0.25">
      <c r="I1447" s="72"/>
    </row>
    <row r="1448" spans="9:9" x14ac:dyDescent="0.25">
      <c r="I1448" s="72"/>
    </row>
    <row r="1449" spans="9:9" x14ac:dyDescent="0.25">
      <c r="I1449" s="72"/>
    </row>
    <row r="1450" spans="9:9" x14ac:dyDescent="0.25">
      <c r="I1450" s="72"/>
    </row>
    <row r="1451" spans="9:9" x14ac:dyDescent="0.25">
      <c r="I1451" s="72"/>
    </row>
    <row r="1452" spans="9:9" x14ac:dyDescent="0.25">
      <c r="I1452" s="72"/>
    </row>
    <row r="1453" spans="9:9" x14ac:dyDescent="0.25">
      <c r="I1453" s="72"/>
    </row>
    <row r="1454" spans="9:9" x14ac:dyDescent="0.25">
      <c r="I1454" s="72"/>
    </row>
    <row r="1455" spans="9:9" x14ac:dyDescent="0.25">
      <c r="I1455" s="72"/>
    </row>
    <row r="1456" spans="9:9" x14ac:dyDescent="0.25">
      <c r="I1456" s="72"/>
    </row>
    <row r="1457" spans="9:9" x14ac:dyDescent="0.25">
      <c r="I1457" s="72"/>
    </row>
    <row r="1458" spans="9:9" x14ac:dyDescent="0.25">
      <c r="I1458" s="72"/>
    </row>
    <row r="1459" spans="9:9" x14ac:dyDescent="0.25">
      <c r="I1459" s="72"/>
    </row>
    <row r="1460" spans="9:9" x14ac:dyDescent="0.25">
      <c r="I1460" s="72"/>
    </row>
    <row r="1461" spans="9:9" x14ac:dyDescent="0.25">
      <c r="I1461" s="72"/>
    </row>
    <row r="1462" spans="9:9" x14ac:dyDescent="0.25">
      <c r="I1462" s="72"/>
    </row>
    <row r="1463" spans="9:9" x14ac:dyDescent="0.25">
      <c r="I1463" s="72"/>
    </row>
    <row r="1464" spans="9:9" x14ac:dyDescent="0.25">
      <c r="I1464" s="72"/>
    </row>
    <row r="1465" spans="9:9" x14ac:dyDescent="0.25">
      <c r="I1465" s="72"/>
    </row>
    <row r="1466" spans="9:9" x14ac:dyDescent="0.25">
      <c r="I1466" s="72"/>
    </row>
    <row r="1467" spans="9:9" x14ac:dyDescent="0.25">
      <c r="I1467" s="72"/>
    </row>
    <row r="1468" spans="9:9" x14ac:dyDescent="0.25">
      <c r="I1468" s="72"/>
    </row>
    <row r="1469" spans="9:9" x14ac:dyDescent="0.25">
      <c r="I1469" s="72"/>
    </row>
    <row r="1470" spans="9:9" x14ac:dyDescent="0.25">
      <c r="I1470" s="72"/>
    </row>
    <row r="1471" spans="9:9" x14ac:dyDescent="0.25">
      <c r="I1471" s="72"/>
    </row>
    <row r="1472" spans="9:9" x14ac:dyDescent="0.25">
      <c r="I1472" s="72"/>
    </row>
    <row r="1473" spans="9:9" x14ac:dyDescent="0.25">
      <c r="I1473" s="72"/>
    </row>
    <row r="1474" spans="9:9" x14ac:dyDescent="0.25">
      <c r="I1474" s="72"/>
    </row>
    <row r="1475" spans="9:9" x14ac:dyDescent="0.25">
      <c r="I1475" s="72"/>
    </row>
    <row r="1476" spans="9:9" x14ac:dyDescent="0.25">
      <c r="I1476" s="72"/>
    </row>
    <row r="1477" spans="9:9" x14ac:dyDescent="0.25">
      <c r="I1477" s="72"/>
    </row>
    <row r="1478" spans="9:9" x14ac:dyDescent="0.25">
      <c r="I1478" s="72"/>
    </row>
    <row r="1479" spans="9:9" x14ac:dyDescent="0.25">
      <c r="I1479" s="72"/>
    </row>
    <row r="1480" spans="9:9" x14ac:dyDescent="0.25">
      <c r="I1480" s="72"/>
    </row>
    <row r="1481" spans="9:9" x14ac:dyDescent="0.25">
      <c r="I1481" s="72"/>
    </row>
    <row r="1482" spans="9:9" x14ac:dyDescent="0.25">
      <c r="I1482" s="72"/>
    </row>
    <row r="1483" spans="9:9" x14ac:dyDescent="0.25">
      <c r="I1483" s="72"/>
    </row>
    <row r="1484" spans="9:9" x14ac:dyDescent="0.25">
      <c r="I1484" s="72"/>
    </row>
    <row r="1485" spans="9:9" x14ac:dyDescent="0.25">
      <c r="I1485" s="72"/>
    </row>
    <row r="1486" spans="9:9" x14ac:dyDescent="0.25">
      <c r="I1486" s="72"/>
    </row>
    <row r="1487" spans="9:9" x14ac:dyDescent="0.25">
      <c r="I1487" s="72"/>
    </row>
    <row r="1488" spans="9:9" x14ac:dyDescent="0.25">
      <c r="I1488" s="72"/>
    </row>
    <row r="1489" spans="9:9" x14ac:dyDescent="0.25">
      <c r="I1489" s="72"/>
    </row>
    <row r="1490" spans="9:9" x14ac:dyDescent="0.25">
      <c r="I1490" s="72"/>
    </row>
    <row r="1491" spans="9:9" x14ac:dyDescent="0.25">
      <c r="I1491" s="72"/>
    </row>
    <row r="1492" spans="9:9" x14ac:dyDescent="0.25">
      <c r="I1492" s="72"/>
    </row>
    <row r="1493" spans="9:9" x14ac:dyDescent="0.25">
      <c r="I1493" s="72"/>
    </row>
    <row r="1494" spans="9:9" x14ac:dyDescent="0.25">
      <c r="I1494" s="72"/>
    </row>
    <row r="1495" spans="9:9" x14ac:dyDescent="0.25">
      <c r="I1495" s="72"/>
    </row>
    <row r="1496" spans="9:9" x14ac:dyDescent="0.25">
      <c r="I1496" s="72"/>
    </row>
    <row r="1497" spans="9:9" x14ac:dyDescent="0.25">
      <c r="I1497" s="72"/>
    </row>
    <row r="1498" spans="9:9" x14ac:dyDescent="0.25">
      <c r="I1498" s="72"/>
    </row>
    <row r="1499" spans="9:9" x14ac:dyDescent="0.25">
      <c r="I1499" s="72"/>
    </row>
    <row r="1500" spans="9:9" x14ac:dyDescent="0.25">
      <c r="I1500" s="72"/>
    </row>
    <row r="1501" spans="9:9" x14ac:dyDescent="0.25">
      <c r="I1501" s="72"/>
    </row>
    <row r="1502" spans="9:9" x14ac:dyDescent="0.25">
      <c r="I1502" s="72"/>
    </row>
    <row r="1503" spans="9:9" x14ac:dyDescent="0.25">
      <c r="I1503" s="72"/>
    </row>
    <row r="1504" spans="9:9" x14ac:dyDescent="0.25">
      <c r="I1504" s="72"/>
    </row>
    <row r="1505" spans="9:9" x14ac:dyDescent="0.25">
      <c r="I1505" s="72"/>
    </row>
    <row r="1506" spans="9:9" x14ac:dyDescent="0.25">
      <c r="I1506" s="72"/>
    </row>
    <row r="1507" spans="9:9" x14ac:dyDescent="0.25">
      <c r="I1507" s="72"/>
    </row>
    <row r="1508" spans="9:9" x14ac:dyDescent="0.25">
      <c r="I1508" s="72"/>
    </row>
    <row r="1509" spans="9:9" x14ac:dyDescent="0.25">
      <c r="I1509" s="72"/>
    </row>
    <row r="1510" spans="9:9" x14ac:dyDescent="0.25">
      <c r="I1510" s="72"/>
    </row>
    <row r="1511" spans="9:9" x14ac:dyDescent="0.25">
      <c r="I1511" s="72"/>
    </row>
    <row r="1512" spans="9:9" x14ac:dyDescent="0.25">
      <c r="I1512" s="72"/>
    </row>
    <row r="1513" spans="9:9" x14ac:dyDescent="0.25">
      <c r="I1513" s="72"/>
    </row>
    <row r="1514" spans="9:9" x14ac:dyDescent="0.25">
      <c r="I1514" s="72"/>
    </row>
    <row r="1515" spans="9:9" x14ac:dyDescent="0.25">
      <c r="I1515" s="72"/>
    </row>
    <row r="1516" spans="9:9" x14ac:dyDescent="0.25">
      <c r="I1516" s="72"/>
    </row>
    <row r="1517" spans="9:9" x14ac:dyDescent="0.25">
      <c r="I1517" s="72"/>
    </row>
    <row r="1518" spans="9:9" x14ac:dyDescent="0.25">
      <c r="I1518" s="72"/>
    </row>
    <row r="1519" spans="9:9" x14ac:dyDescent="0.25">
      <c r="I1519" s="72"/>
    </row>
    <row r="1520" spans="9:9" x14ac:dyDescent="0.25">
      <c r="I1520" s="72"/>
    </row>
    <row r="1521" spans="9:9" x14ac:dyDescent="0.25">
      <c r="I1521" s="72"/>
    </row>
    <row r="1522" spans="9:9" x14ac:dyDescent="0.25">
      <c r="I1522" s="72"/>
    </row>
    <row r="1523" spans="9:9" x14ac:dyDescent="0.25">
      <c r="I1523" s="72"/>
    </row>
    <row r="1524" spans="9:9" x14ac:dyDescent="0.25">
      <c r="I1524" s="72"/>
    </row>
    <row r="1525" spans="9:9" x14ac:dyDescent="0.25">
      <c r="I1525" s="72"/>
    </row>
    <row r="1526" spans="9:9" x14ac:dyDescent="0.25">
      <c r="I1526" s="72"/>
    </row>
    <row r="1527" spans="9:9" x14ac:dyDescent="0.25">
      <c r="I1527" s="72"/>
    </row>
    <row r="1528" spans="9:9" x14ac:dyDescent="0.25">
      <c r="I1528" s="72"/>
    </row>
    <row r="1529" spans="9:9" x14ac:dyDescent="0.25">
      <c r="I1529" s="72"/>
    </row>
    <row r="1530" spans="9:9" x14ac:dyDescent="0.25">
      <c r="I1530" s="72"/>
    </row>
    <row r="1531" spans="9:9" x14ac:dyDescent="0.25">
      <c r="I1531" s="72"/>
    </row>
    <row r="1532" spans="9:9" x14ac:dyDescent="0.25">
      <c r="I1532" s="72"/>
    </row>
    <row r="1533" spans="9:9" x14ac:dyDescent="0.25">
      <c r="I1533" s="72"/>
    </row>
    <row r="1534" spans="9:9" x14ac:dyDescent="0.25">
      <c r="I1534" s="72"/>
    </row>
    <row r="1535" spans="9:9" x14ac:dyDescent="0.25">
      <c r="I1535" s="72"/>
    </row>
    <row r="1536" spans="9:9" x14ac:dyDescent="0.25">
      <c r="I1536" s="72"/>
    </row>
    <row r="1537" spans="9:9" x14ac:dyDescent="0.25">
      <c r="I1537" s="72"/>
    </row>
    <row r="1538" spans="9:9" x14ac:dyDescent="0.25">
      <c r="I1538" s="72"/>
    </row>
    <row r="1539" spans="9:9" x14ac:dyDescent="0.25">
      <c r="I1539" s="72"/>
    </row>
    <row r="1540" spans="9:9" x14ac:dyDescent="0.25">
      <c r="I1540" s="72"/>
    </row>
    <row r="1541" spans="9:9" x14ac:dyDescent="0.25">
      <c r="I1541" s="72"/>
    </row>
    <row r="1542" spans="9:9" x14ac:dyDescent="0.25">
      <c r="I1542" s="72"/>
    </row>
    <row r="1543" spans="9:9" x14ac:dyDescent="0.25">
      <c r="I1543" s="72"/>
    </row>
    <row r="1544" spans="9:9" x14ac:dyDescent="0.25">
      <c r="I1544" s="72"/>
    </row>
    <row r="1545" spans="9:9" x14ac:dyDescent="0.25">
      <c r="I1545" s="72"/>
    </row>
    <row r="1546" spans="9:9" x14ac:dyDescent="0.25">
      <c r="I1546" s="72"/>
    </row>
    <row r="1547" spans="9:9" x14ac:dyDescent="0.25">
      <c r="I1547" s="72"/>
    </row>
    <row r="1548" spans="9:9" x14ac:dyDescent="0.25">
      <c r="I1548" s="72"/>
    </row>
    <row r="1549" spans="9:9" x14ac:dyDescent="0.25">
      <c r="I1549" s="72"/>
    </row>
    <row r="1550" spans="9:9" x14ac:dyDescent="0.25">
      <c r="I1550" s="72"/>
    </row>
    <row r="1551" spans="9:9" x14ac:dyDescent="0.25">
      <c r="I1551" s="72"/>
    </row>
    <row r="1552" spans="9:9" x14ac:dyDescent="0.25">
      <c r="I1552" s="72"/>
    </row>
    <row r="1553" spans="9:9" x14ac:dyDescent="0.25">
      <c r="I1553" s="72"/>
    </row>
    <row r="1554" spans="9:9" x14ac:dyDescent="0.25">
      <c r="I1554" s="72"/>
    </row>
    <row r="1555" spans="9:9" x14ac:dyDescent="0.25">
      <c r="I1555" s="72"/>
    </row>
    <row r="1556" spans="9:9" x14ac:dyDescent="0.25">
      <c r="I1556" s="72"/>
    </row>
    <row r="1557" spans="9:9" x14ac:dyDescent="0.25">
      <c r="I1557" s="72"/>
    </row>
    <row r="1558" spans="9:9" x14ac:dyDescent="0.25">
      <c r="I1558" s="72"/>
    </row>
    <row r="1559" spans="9:9" x14ac:dyDescent="0.25">
      <c r="I1559" s="72"/>
    </row>
    <row r="1560" spans="9:9" x14ac:dyDescent="0.25">
      <c r="I1560" s="72"/>
    </row>
    <row r="1561" spans="9:9" x14ac:dyDescent="0.25">
      <c r="I1561" s="72"/>
    </row>
    <row r="1562" spans="9:9" x14ac:dyDescent="0.25">
      <c r="I1562" s="72"/>
    </row>
    <row r="1563" spans="9:9" x14ac:dyDescent="0.25">
      <c r="I1563" s="72"/>
    </row>
    <row r="1564" spans="9:9" x14ac:dyDescent="0.25">
      <c r="I1564" s="72"/>
    </row>
    <row r="1565" spans="9:9" x14ac:dyDescent="0.25">
      <c r="I1565" s="72"/>
    </row>
    <row r="1566" spans="9:9" x14ac:dyDescent="0.25">
      <c r="I1566" s="72"/>
    </row>
    <row r="1567" spans="9:9" x14ac:dyDescent="0.25">
      <c r="I1567" s="72"/>
    </row>
    <row r="1568" spans="9:9" x14ac:dyDescent="0.25">
      <c r="I1568" s="72"/>
    </row>
    <row r="1569" spans="9:9" x14ac:dyDescent="0.25">
      <c r="I1569" s="72"/>
    </row>
    <row r="1570" spans="9:9" x14ac:dyDescent="0.25">
      <c r="I1570" s="72"/>
    </row>
    <row r="1571" spans="9:9" x14ac:dyDescent="0.25">
      <c r="I1571" s="72"/>
    </row>
    <row r="1572" spans="9:9" x14ac:dyDescent="0.25">
      <c r="I1572" s="72"/>
    </row>
    <row r="1573" spans="9:9" x14ac:dyDescent="0.25">
      <c r="I1573" s="72"/>
    </row>
    <row r="1574" spans="9:9" x14ac:dyDescent="0.25">
      <c r="I1574" s="72"/>
    </row>
    <row r="1575" spans="9:9" x14ac:dyDescent="0.25">
      <c r="I1575" s="72"/>
    </row>
    <row r="1576" spans="9:9" x14ac:dyDescent="0.25">
      <c r="I1576" s="72"/>
    </row>
    <row r="1577" spans="9:9" x14ac:dyDescent="0.25">
      <c r="I1577" s="72"/>
    </row>
    <row r="1578" spans="9:9" x14ac:dyDescent="0.25">
      <c r="I1578" s="72"/>
    </row>
    <row r="1579" spans="9:9" x14ac:dyDescent="0.25">
      <c r="I1579" s="72"/>
    </row>
    <row r="1580" spans="9:9" x14ac:dyDescent="0.25">
      <c r="I1580" s="72"/>
    </row>
    <row r="1581" spans="9:9" x14ac:dyDescent="0.25">
      <c r="I1581" s="72"/>
    </row>
    <row r="1582" spans="9:9" x14ac:dyDescent="0.25">
      <c r="I1582" s="72"/>
    </row>
    <row r="1583" spans="9:9" x14ac:dyDescent="0.25">
      <c r="I1583" s="72"/>
    </row>
    <row r="1584" spans="9:9" x14ac:dyDescent="0.25">
      <c r="I1584" s="72"/>
    </row>
    <row r="1585" spans="9:9" x14ac:dyDescent="0.25">
      <c r="I1585" s="72"/>
    </row>
    <row r="1586" spans="9:9" x14ac:dyDescent="0.25">
      <c r="I1586" s="72"/>
    </row>
    <row r="1587" spans="9:9" x14ac:dyDescent="0.25">
      <c r="I1587" s="72"/>
    </row>
    <row r="1588" spans="9:9" x14ac:dyDescent="0.25">
      <c r="I1588" s="72"/>
    </row>
    <row r="1589" spans="9:9" x14ac:dyDescent="0.25">
      <c r="I1589" s="72"/>
    </row>
    <row r="1590" spans="9:9" x14ac:dyDescent="0.25">
      <c r="I1590" s="72"/>
    </row>
    <row r="1591" spans="9:9" x14ac:dyDescent="0.25">
      <c r="I1591" s="72"/>
    </row>
    <row r="1592" spans="9:9" x14ac:dyDescent="0.25">
      <c r="I1592" s="72"/>
    </row>
    <row r="1593" spans="9:9" x14ac:dyDescent="0.25">
      <c r="I1593" s="72"/>
    </row>
    <row r="1594" spans="9:9" x14ac:dyDescent="0.25">
      <c r="I1594" s="72"/>
    </row>
    <row r="1595" spans="9:9" x14ac:dyDescent="0.25">
      <c r="I1595" s="72"/>
    </row>
    <row r="1596" spans="9:9" x14ac:dyDescent="0.25">
      <c r="I1596" s="72"/>
    </row>
    <row r="1597" spans="9:9" x14ac:dyDescent="0.25">
      <c r="I1597" s="72"/>
    </row>
    <row r="1598" spans="9:9" x14ac:dyDescent="0.25">
      <c r="I1598" s="72"/>
    </row>
    <row r="1599" spans="9:9" x14ac:dyDescent="0.25">
      <c r="I1599" s="72"/>
    </row>
    <row r="1600" spans="9:9" x14ac:dyDescent="0.25">
      <c r="I1600" s="72"/>
    </row>
    <row r="1601" spans="9:9" x14ac:dyDescent="0.25">
      <c r="I1601" s="72"/>
    </row>
    <row r="1602" spans="9:9" x14ac:dyDescent="0.25">
      <c r="I1602" s="72"/>
    </row>
    <row r="1603" spans="9:9" x14ac:dyDescent="0.25">
      <c r="I1603" s="72"/>
    </row>
    <row r="1604" spans="9:9" x14ac:dyDescent="0.25">
      <c r="I1604" s="72"/>
    </row>
    <row r="1605" spans="9:9" x14ac:dyDescent="0.25">
      <c r="I1605" s="72"/>
    </row>
    <row r="1606" spans="9:9" x14ac:dyDescent="0.25">
      <c r="I1606" s="72"/>
    </row>
    <row r="1607" spans="9:9" x14ac:dyDescent="0.25">
      <c r="I1607" s="72"/>
    </row>
    <row r="1608" spans="9:9" x14ac:dyDescent="0.25">
      <c r="I1608" s="72"/>
    </row>
    <row r="1609" spans="9:9" x14ac:dyDescent="0.25">
      <c r="I1609" s="72"/>
    </row>
    <row r="1610" spans="9:9" x14ac:dyDescent="0.25">
      <c r="I1610" s="72"/>
    </row>
    <row r="1611" spans="9:9" x14ac:dyDescent="0.25">
      <c r="I1611" s="72"/>
    </row>
    <row r="1612" spans="9:9" x14ac:dyDescent="0.25">
      <c r="I1612" s="72"/>
    </row>
    <row r="1613" spans="9:9" x14ac:dyDescent="0.25">
      <c r="I1613" s="72"/>
    </row>
    <row r="1614" spans="9:9" x14ac:dyDescent="0.25">
      <c r="I1614" s="72"/>
    </row>
    <row r="1615" spans="9:9" x14ac:dyDescent="0.25">
      <c r="I1615" s="72"/>
    </row>
    <row r="1616" spans="9:9" x14ac:dyDescent="0.25">
      <c r="I1616" s="72"/>
    </row>
    <row r="1617" spans="9:9" x14ac:dyDescent="0.25">
      <c r="I1617" s="72"/>
    </row>
    <row r="1618" spans="9:9" x14ac:dyDescent="0.25">
      <c r="I1618" s="72"/>
    </row>
    <row r="1619" spans="9:9" x14ac:dyDescent="0.25">
      <c r="I1619" s="72"/>
    </row>
    <row r="1620" spans="9:9" x14ac:dyDescent="0.25">
      <c r="I1620" s="72"/>
    </row>
    <row r="1621" spans="9:9" x14ac:dyDescent="0.25">
      <c r="I1621" s="72"/>
    </row>
    <row r="1622" spans="9:9" x14ac:dyDescent="0.25">
      <c r="I1622" s="72"/>
    </row>
    <row r="1623" spans="9:9" x14ac:dyDescent="0.25">
      <c r="I1623" s="72"/>
    </row>
    <row r="1624" spans="9:9" x14ac:dyDescent="0.25">
      <c r="I1624" s="72"/>
    </row>
    <row r="1625" spans="9:9" x14ac:dyDescent="0.25">
      <c r="I1625" s="72"/>
    </row>
    <row r="1626" spans="9:9" x14ac:dyDescent="0.25">
      <c r="I1626" s="72"/>
    </row>
    <row r="1627" spans="9:9" x14ac:dyDescent="0.25">
      <c r="I1627" s="72"/>
    </row>
    <row r="1628" spans="9:9" x14ac:dyDescent="0.25">
      <c r="I1628" s="72"/>
    </row>
    <row r="1629" spans="9:9" x14ac:dyDescent="0.25">
      <c r="I1629" s="72"/>
    </row>
    <row r="1630" spans="9:9" x14ac:dyDescent="0.25">
      <c r="I1630" s="72"/>
    </row>
    <row r="1631" spans="9:9" x14ac:dyDescent="0.25">
      <c r="I1631" s="72"/>
    </row>
    <row r="1632" spans="9:9" x14ac:dyDescent="0.25">
      <c r="I1632" s="72"/>
    </row>
    <row r="1633" spans="9:9" x14ac:dyDescent="0.25">
      <c r="I1633" s="72"/>
    </row>
    <row r="1634" spans="9:9" x14ac:dyDescent="0.25">
      <c r="I1634" s="72"/>
    </row>
    <row r="1635" spans="9:9" x14ac:dyDescent="0.25">
      <c r="I1635" s="72"/>
    </row>
    <row r="1636" spans="9:9" x14ac:dyDescent="0.25">
      <c r="I1636" s="72"/>
    </row>
    <row r="1637" spans="9:9" x14ac:dyDescent="0.25">
      <c r="I1637" s="72"/>
    </row>
    <row r="1638" spans="9:9" x14ac:dyDescent="0.25">
      <c r="I1638" s="72"/>
    </row>
    <row r="1639" spans="9:9" x14ac:dyDescent="0.25">
      <c r="I1639" s="72"/>
    </row>
    <row r="1640" spans="9:9" x14ac:dyDescent="0.25">
      <c r="I1640" s="72"/>
    </row>
    <row r="1641" spans="9:9" x14ac:dyDescent="0.25">
      <c r="I1641" s="72"/>
    </row>
    <row r="1642" spans="9:9" x14ac:dyDescent="0.25">
      <c r="I1642" s="72"/>
    </row>
    <row r="1643" spans="9:9" x14ac:dyDescent="0.25">
      <c r="I1643" s="72"/>
    </row>
    <row r="1644" spans="9:9" x14ac:dyDescent="0.25">
      <c r="I1644" s="72"/>
    </row>
    <row r="1645" spans="9:9" x14ac:dyDescent="0.25">
      <c r="I1645" s="72"/>
    </row>
    <row r="1646" spans="9:9" x14ac:dyDescent="0.25">
      <c r="I1646" s="72"/>
    </row>
    <row r="1647" spans="9:9" x14ac:dyDescent="0.25">
      <c r="I1647" s="72"/>
    </row>
    <row r="1648" spans="9:9" x14ac:dyDescent="0.25">
      <c r="I1648" s="72"/>
    </row>
    <row r="1649" spans="9:9" x14ac:dyDescent="0.25">
      <c r="I1649" s="72"/>
    </row>
    <row r="1650" spans="9:9" x14ac:dyDescent="0.25">
      <c r="I1650" s="72"/>
    </row>
    <row r="1651" spans="9:9" x14ac:dyDescent="0.25">
      <c r="I1651" s="72"/>
    </row>
    <row r="1652" spans="9:9" x14ac:dyDescent="0.25">
      <c r="I1652" s="72"/>
    </row>
    <row r="1653" spans="9:9" x14ac:dyDescent="0.25">
      <c r="I1653" s="72"/>
    </row>
    <row r="1654" spans="9:9" x14ac:dyDescent="0.25">
      <c r="I1654" s="72"/>
    </row>
    <row r="1655" spans="9:9" x14ac:dyDescent="0.25">
      <c r="I1655" s="72"/>
    </row>
    <row r="1656" spans="9:9" x14ac:dyDescent="0.25">
      <c r="I1656" s="72"/>
    </row>
    <row r="1657" spans="9:9" x14ac:dyDescent="0.25">
      <c r="I1657" s="72"/>
    </row>
    <row r="1658" spans="9:9" x14ac:dyDescent="0.25">
      <c r="I1658" s="72"/>
    </row>
    <row r="1659" spans="9:9" x14ac:dyDescent="0.25">
      <c r="I1659" s="72"/>
    </row>
    <row r="1660" spans="9:9" x14ac:dyDescent="0.25">
      <c r="I1660" s="72"/>
    </row>
    <row r="1661" spans="9:9" x14ac:dyDescent="0.25">
      <c r="I1661" s="72"/>
    </row>
    <row r="1662" spans="9:9" x14ac:dyDescent="0.25">
      <c r="I1662" s="72"/>
    </row>
    <row r="1663" spans="9:9" x14ac:dyDescent="0.25">
      <c r="I1663" s="72"/>
    </row>
    <row r="1664" spans="9:9" x14ac:dyDescent="0.25">
      <c r="I1664" s="72"/>
    </row>
    <row r="1665" spans="9:9" x14ac:dyDescent="0.25">
      <c r="I1665" s="72"/>
    </row>
    <row r="1666" spans="9:9" x14ac:dyDescent="0.25">
      <c r="I1666" s="72"/>
    </row>
    <row r="1667" spans="9:9" x14ac:dyDescent="0.25">
      <c r="I1667" s="72"/>
    </row>
    <row r="1668" spans="9:9" x14ac:dyDescent="0.25">
      <c r="I1668" s="72"/>
    </row>
    <row r="1669" spans="9:9" x14ac:dyDescent="0.25">
      <c r="I1669" s="72"/>
    </row>
    <row r="1670" spans="9:9" x14ac:dyDescent="0.25">
      <c r="I1670" s="72"/>
    </row>
    <row r="1671" spans="9:9" x14ac:dyDescent="0.25">
      <c r="I1671" s="72"/>
    </row>
    <row r="1672" spans="9:9" x14ac:dyDescent="0.25">
      <c r="I1672" s="72"/>
    </row>
    <row r="1673" spans="9:9" x14ac:dyDescent="0.25">
      <c r="I1673" s="72"/>
    </row>
    <row r="1674" spans="9:9" x14ac:dyDescent="0.25">
      <c r="I1674" s="72"/>
    </row>
    <row r="1675" spans="9:9" x14ac:dyDescent="0.25">
      <c r="I1675" s="72"/>
    </row>
    <row r="1676" spans="9:9" x14ac:dyDescent="0.25">
      <c r="I1676" s="72"/>
    </row>
    <row r="1677" spans="9:9" x14ac:dyDescent="0.25">
      <c r="I1677" s="72"/>
    </row>
    <row r="1678" spans="9:9" x14ac:dyDescent="0.25">
      <c r="I1678" s="72"/>
    </row>
    <row r="1679" spans="9:9" x14ac:dyDescent="0.25">
      <c r="I1679" s="72"/>
    </row>
    <row r="1680" spans="9:9" x14ac:dyDescent="0.25">
      <c r="I1680" s="72"/>
    </row>
    <row r="1681" spans="9:9" x14ac:dyDescent="0.25">
      <c r="I1681" s="72"/>
    </row>
    <row r="1682" spans="9:9" x14ac:dyDescent="0.25">
      <c r="I1682" s="72"/>
    </row>
    <row r="1683" spans="9:9" x14ac:dyDescent="0.25">
      <c r="I1683" s="72"/>
    </row>
    <row r="1684" spans="9:9" x14ac:dyDescent="0.25">
      <c r="I1684" s="72"/>
    </row>
    <row r="1685" spans="9:9" x14ac:dyDescent="0.25">
      <c r="I1685" s="72"/>
    </row>
    <row r="1686" spans="9:9" x14ac:dyDescent="0.25">
      <c r="I1686" s="72"/>
    </row>
    <row r="1687" spans="9:9" x14ac:dyDescent="0.25">
      <c r="I1687" s="72"/>
    </row>
    <row r="1688" spans="9:9" x14ac:dyDescent="0.25">
      <c r="I1688" s="72"/>
    </row>
    <row r="1689" spans="9:9" x14ac:dyDescent="0.25">
      <c r="I1689" s="72"/>
    </row>
    <row r="1690" spans="9:9" x14ac:dyDescent="0.25">
      <c r="I1690" s="72"/>
    </row>
    <row r="1691" spans="9:9" x14ac:dyDescent="0.25">
      <c r="I1691" s="72"/>
    </row>
    <row r="1692" spans="9:9" x14ac:dyDescent="0.25">
      <c r="I1692" s="72"/>
    </row>
    <row r="1693" spans="9:9" x14ac:dyDescent="0.25">
      <c r="I1693" s="72"/>
    </row>
    <row r="1694" spans="9:9" x14ac:dyDescent="0.25">
      <c r="I1694" s="72"/>
    </row>
    <row r="1695" spans="9:9" x14ac:dyDescent="0.25">
      <c r="I1695" s="72"/>
    </row>
    <row r="1696" spans="9:9" x14ac:dyDescent="0.25">
      <c r="I1696" s="72"/>
    </row>
    <row r="1697" spans="9:9" x14ac:dyDescent="0.25">
      <c r="I1697" s="72"/>
    </row>
    <row r="1698" spans="9:9" x14ac:dyDescent="0.25">
      <c r="I1698" s="72"/>
    </row>
    <row r="1699" spans="9:9" x14ac:dyDescent="0.25">
      <c r="I1699" s="72"/>
    </row>
    <row r="1700" spans="9:9" x14ac:dyDescent="0.25">
      <c r="I1700" s="72"/>
    </row>
    <row r="1701" spans="9:9" x14ac:dyDescent="0.25">
      <c r="I1701" s="72"/>
    </row>
    <row r="1702" spans="9:9" x14ac:dyDescent="0.25">
      <c r="I1702" s="72"/>
    </row>
    <row r="1703" spans="9:9" x14ac:dyDescent="0.25">
      <c r="I1703" s="72"/>
    </row>
    <row r="1704" spans="9:9" x14ac:dyDescent="0.25">
      <c r="I1704" s="72"/>
    </row>
    <row r="1705" spans="9:9" x14ac:dyDescent="0.25">
      <c r="I1705" s="72"/>
    </row>
    <row r="1706" spans="9:9" x14ac:dyDescent="0.25">
      <c r="I1706" s="72"/>
    </row>
    <row r="1707" spans="9:9" x14ac:dyDescent="0.25">
      <c r="I1707" s="72"/>
    </row>
    <row r="1708" spans="9:9" x14ac:dyDescent="0.25">
      <c r="I1708" s="72"/>
    </row>
    <row r="1709" spans="9:9" x14ac:dyDescent="0.25">
      <c r="I1709" s="72"/>
    </row>
    <row r="1710" spans="9:9" x14ac:dyDescent="0.25">
      <c r="I1710" s="72"/>
    </row>
    <row r="1711" spans="9:9" x14ac:dyDescent="0.25">
      <c r="I1711" s="72"/>
    </row>
    <row r="1712" spans="9:9" x14ac:dyDescent="0.25">
      <c r="I1712" s="72"/>
    </row>
    <row r="1713" spans="9:9" x14ac:dyDescent="0.25">
      <c r="I1713" s="72"/>
    </row>
    <row r="1714" spans="9:9" x14ac:dyDescent="0.25">
      <c r="I1714" s="72"/>
    </row>
    <row r="1715" spans="9:9" x14ac:dyDescent="0.25">
      <c r="I1715" s="72"/>
    </row>
    <row r="1716" spans="9:9" x14ac:dyDescent="0.25">
      <c r="I1716" s="72"/>
    </row>
    <row r="1717" spans="9:9" x14ac:dyDescent="0.25">
      <c r="I1717" s="72"/>
    </row>
    <row r="1718" spans="9:9" x14ac:dyDescent="0.25">
      <c r="I1718" s="72"/>
    </row>
    <row r="1719" spans="9:9" x14ac:dyDescent="0.25">
      <c r="I1719" s="72"/>
    </row>
    <row r="1720" spans="9:9" x14ac:dyDescent="0.25">
      <c r="I1720" s="72"/>
    </row>
    <row r="1721" spans="9:9" x14ac:dyDescent="0.25">
      <c r="I1721" s="72"/>
    </row>
    <row r="1722" spans="9:9" x14ac:dyDescent="0.25">
      <c r="I1722" s="72"/>
    </row>
    <row r="1723" spans="9:9" x14ac:dyDescent="0.25">
      <c r="I1723" s="72"/>
    </row>
    <row r="1724" spans="9:9" x14ac:dyDescent="0.25">
      <c r="I1724" s="72"/>
    </row>
    <row r="1725" spans="9:9" x14ac:dyDescent="0.25">
      <c r="I1725" s="72"/>
    </row>
    <row r="1726" spans="9:9" x14ac:dyDescent="0.25">
      <c r="I1726" s="72"/>
    </row>
    <row r="1727" spans="9:9" x14ac:dyDescent="0.25">
      <c r="I1727" s="72"/>
    </row>
    <row r="1728" spans="9:9" x14ac:dyDescent="0.25">
      <c r="I1728" s="72"/>
    </row>
    <row r="1729" spans="9:9" x14ac:dyDescent="0.25">
      <c r="I1729" s="72"/>
    </row>
    <row r="1730" spans="9:9" x14ac:dyDescent="0.25">
      <c r="I1730" s="72"/>
    </row>
    <row r="1731" spans="9:9" x14ac:dyDescent="0.25">
      <c r="I1731" s="72"/>
    </row>
    <row r="1732" spans="9:9" x14ac:dyDescent="0.25">
      <c r="I1732" s="72"/>
    </row>
    <row r="1733" spans="9:9" x14ac:dyDescent="0.25">
      <c r="I1733" s="72"/>
    </row>
    <row r="1734" spans="9:9" x14ac:dyDescent="0.25">
      <c r="I1734" s="72"/>
    </row>
    <row r="1735" spans="9:9" x14ac:dyDescent="0.25">
      <c r="I1735" s="72"/>
    </row>
    <row r="1736" spans="9:9" x14ac:dyDescent="0.25">
      <c r="I1736" s="72"/>
    </row>
    <row r="1737" spans="9:9" x14ac:dyDescent="0.25">
      <c r="I1737" s="72"/>
    </row>
    <row r="1738" spans="9:9" x14ac:dyDescent="0.25">
      <c r="I1738" s="72"/>
    </row>
    <row r="1739" spans="9:9" x14ac:dyDescent="0.25">
      <c r="I1739" s="72"/>
    </row>
    <row r="1740" spans="9:9" x14ac:dyDescent="0.25">
      <c r="I1740" s="72"/>
    </row>
    <row r="1741" spans="9:9" x14ac:dyDescent="0.25">
      <c r="I1741" s="72"/>
    </row>
    <row r="1742" spans="9:9" x14ac:dyDescent="0.25">
      <c r="I1742" s="72"/>
    </row>
    <row r="1743" spans="9:9" x14ac:dyDescent="0.25">
      <c r="I1743" s="72"/>
    </row>
    <row r="1744" spans="9:9" x14ac:dyDescent="0.25">
      <c r="I1744" s="72"/>
    </row>
    <row r="1745" spans="9:9" x14ac:dyDescent="0.25">
      <c r="I1745" s="72"/>
    </row>
    <row r="1746" spans="9:9" x14ac:dyDescent="0.25">
      <c r="I1746" s="72"/>
    </row>
    <row r="1747" spans="9:9" x14ac:dyDescent="0.25">
      <c r="I1747" s="72"/>
    </row>
    <row r="1748" spans="9:9" x14ac:dyDescent="0.25">
      <c r="I1748" s="72"/>
    </row>
    <row r="1749" spans="9:9" x14ac:dyDescent="0.25">
      <c r="I1749" s="72"/>
    </row>
    <row r="1750" spans="9:9" x14ac:dyDescent="0.25">
      <c r="I1750" s="72"/>
    </row>
    <row r="1751" spans="9:9" x14ac:dyDescent="0.25">
      <c r="I1751" s="72"/>
    </row>
    <row r="1752" spans="9:9" x14ac:dyDescent="0.25">
      <c r="I1752" s="72"/>
    </row>
    <row r="1753" spans="9:9" x14ac:dyDescent="0.25">
      <c r="I1753" s="72"/>
    </row>
    <row r="1754" spans="9:9" x14ac:dyDescent="0.25">
      <c r="I1754" s="72"/>
    </row>
    <row r="1755" spans="9:9" x14ac:dyDescent="0.25">
      <c r="I1755" s="72"/>
    </row>
    <row r="1756" spans="9:9" x14ac:dyDescent="0.25">
      <c r="I1756" s="72"/>
    </row>
    <row r="1757" spans="9:9" x14ac:dyDescent="0.25">
      <c r="I1757" s="72"/>
    </row>
    <row r="1758" spans="9:9" x14ac:dyDescent="0.25">
      <c r="I1758" s="72"/>
    </row>
    <row r="1759" spans="9:9" x14ac:dyDescent="0.25">
      <c r="I1759" s="72"/>
    </row>
    <row r="1760" spans="9:9" x14ac:dyDescent="0.25">
      <c r="I1760" s="72"/>
    </row>
    <row r="1761" spans="9:9" x14ac:dyDescent="0.25">
      <c r="I1761" s="72"/>
    </row>
    <row r="1762" spans="9:9" x14ac:dyDescent="0.25">
      <c r="I1762" s="72"/>
    </row>
    <row r="1763" spans="9:9" x14ac:dyDescent="0.25">
      <c r="I1763" s="72"/>
    </row>
    <row r="1764" spans="9:9" x14ac:dyDescent="0.25">
      <c r="I1764" s="72"/>
    </row>
    <row r="1765" spans="9:9" x14ac:dyDescent="0.25">
      <c r="I1765" s="72"/>
    </row>
    <row r="1766" spans="9:9" x14ac:dyDescent="0.25">
      <c r="I1766" s="72"/>
    </row>
    <row r="1767" spans="9:9" x14ac:dyDescent="0.25">
      <c r="I1767" s="72"/>
    </row>
    <row r="1768" spans="9:9" x14ac:dyDescent="0.25">
      <c r="I1768" s="72"/>
    </row>
    <row r="1769" spans="9:9" x14ac:dyDescent="0.25">
      <c r="I1769" s="72"/>
    </row>
    <row r="1770" spans="9:9" x14ac:dyDescent="0.25">
      <c r="I1770" s="72"/>
    </row>
    <row r="1771" spans="9:9" x14ac:dyDescent="0.25">
      <c r="I1771" s="72"/>
    </row>
    <row r="1772" spans="9:9" x14ac:dyDescent="0.25">
      <c r="I1772" s="72"/>
    </row>
    <row r="1773" spans="9:9" x14ac:dyDescent="0.25">
      <c r="I1773" s="72"/>
    </row>
    <row r="1774" spans="9:9" x14ac:dyDescent="0.25">
      <c r="I1774" s="72"/>
    </row>
    <row r="1775" spans="9:9" x14ac:dyDescent="0.25">
      <c r="I1775" s="72"/>
    </row>
    <row r="1776" spans="9:9" x14ac:dyDescent="0.25">
      <c r="I1776" s="72"/>
    </row>
    <row r="1777" spans="9:9" x14ac:dyDescent="0.25">
      <c r="I1777" s="72"/>
    </row>
    <row r="1778" spans="9:9" x14ac:dyDescent="0.25">
      <c r="I1778" s="72"/>
    </row>
    <row r="1779" spans="9:9" x14ac:dyDescent="0.25">
      <c r="I1779" s="72"/>
    </row>
    <row r="1780" spans="9:9" x14ac:dyDescent="0.25">
      <c r="I1780" s="72"/>
    </row>
    <row r="1781" spans="9:9" x14ac:dyDescent="0.25">
      <c r="I1781" s="72"/>
    </row>
    <row r="1782" spans="9:9" x14ac:dyDescent="0.25">
      <c r="I1782" s="72"/>
    </row>
    <row r="1783" spans="9:9" x14ac:dyDescent="0.25">
      <c r="I1783" s="72"/>
    </row>
    <row r="1784" spans="9:9" x14ac:dyDescent="0.25">
      <c r="I1784" s="72"/>
    </row>
    <row r="1785" spans="9:9" x14ac:dyDescent="0.25">
      <c r="I1785" s="72"/>
    </row>
    <row r="1786" spans="9:9" x14ac:dyDescent="0.25">
      <c r="I1786" s="72"/>
    </row>
    <row r="1787" spans="9:9" x14ac:dyDescent="0.25">
      <c r="I1787" s="72"/>
    </row>
    <row r="1788" spans="9:9" x14ac:dyDescent="0.25">
      <c r="I1788" s="72"/>
    </row>
    <row r="1789" spans="9:9" x14ac:dyDescent="0.25">
      <c r="I1789" s="7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P79"/>
  <sheetViews>
    <sheetView showGridLines="0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1" width="74.85546875" customWidth="1"/>
    <col min="2" max="2" width="13.140625" customWidth="1"/>
    <col min="3" max="3" width="13.140625" bestFit="1" customWidth="1"/>
    <col min="4" max="7" width="13.140625" customWidth="1"/>
    <col min="8" max="8" width="15" customWidth="1"/>
    <col min="9" max="10" width="12.85546875" bestFit="1" customWidth="1"/>
    <col min="11" max="11" width="10.7109375" customWidth="1"/>
    <col min="12" max="12" width="18.28515625" bestFit="1" customWidth="1"/>
  </cols>
  <sheetData>
    <row r="1" spans="1:250" x14ac:dyDescent="0.25">
      <c r="A1" s="57" t="s">
        <v>82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</row>
    <row r="2" spans="1:250" x14ac:dyDescent="0.25">
      <c r="A2" s="57" t="s">
        <v>87</v>
      </c>
      <c r="B2" s="60"/>
      <c r="C2" s="60"/>
      <c r="D2" s="60"/>
      <c r="E2" s="60"/>
      <c r="F2" s="60"/>
      <c r="G2" s="60"/>
      <c r="H2" s="60"/>
      <c r="I2" s="58"/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</row>
    <row r="3" spans="1:250" x14ac:dyDescent="0.25">
      <c r="A3" s="57" t="s">
        <v>1</v>
      </c>
      <c r="B3" s="61"/>
      <c r="C3" s="61"/>
      <c r="D3" s="61"/>
      <c r="E3" s="61"/>
      <c r="F3" s="61"/>
      <c r="G3" s="61"/>
      <c r="H3" s="61"/>
      <c r="I3" s="58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</row>
    <row r="4" spans="1:250" x14ac:dyDescent="0.25">
      <c r="A4" s="62" t="s">
        <v>4</v>
      </c>
      <c r="B4" s="63" t="s">
        <v>83</v>
      </c>
      <c r="C4" s="63" t="s">
        <v>84</v>
      </c>
      <c r="D4" s="63" t="s">
        <v>89</v>
      </c>
      <c r="E4" s="63" t="s">
        <v>90</v>
      </c>
      <c r="F4" s="63" t="s">
        <v>91</v>
      </c>
      <c r="G4" s="63" t="s">
        <v>92</v>
      </c>
      <c r="H4" s="63" t="s">
        <v>85</v>
      </c>
      <c r="I4" s="58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</row>
    <row r="5" spans="1:250" x14ac:dyDescent="0.25">
      <c r="A5" s="64"/>
      <c r="B5" s="65"/>
      <c r="C5" s="65"/>
      <c r="D5" s="65"/>
      <c r="E5" s="65"/>
      <c r="F5" s="65"/>
      <c r="G5" s="65"/>
      <c r="H5" s="65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</row>
    <row r="6" spans="1:250" x14ac:dyDescent="0.25">
      <c r="A6" s="66" t="s">
        <v>13</v>
      </c>
      <c r="B6" s="132">
        <v>39461.024746769996</v>
      </c>
      <c r="C6" s="132">
        <v>27934.574438859996</v>
      </c>
      <c r="D6" s="132">
        <v>27961.429869870004</v>
      </c>
      <c r="E6" s="132">
        <v>59568.910630740007</v>
      </c>
      <c r="F6" s="132">
        <v>41173.120887369994</v>
      </c>
      <c r="G6" s="132">
        <v>32749.731297669998</v>
      </c>
      <c r="H6" s="152">
        <f>SUM(B6:G6)</f>
        <v>228848.79187127997</v>
      </c>
      <c r="I6" s="67"/>
      <c r="J6" s="61"/>
      <c r="K6" s="68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</row>
    <row r="7" spans="1:250" x14ac:dyDescent="0.25">
      <c r="A7" s="69" t="s">
        <v>14</v>
      </c>
      <c r="B7" s="133">
        <v>12908.861909480003</v>
      </c>
      <c r="C7" s="133">
        <v>11313.735677139995</v>
      </c>
      <c r="D7" s="133">
        <v>11933.786162119999</v>
      </c>
      <c r="E7" s="133">
        <v>11985.978684230005</v>
      </c>
      <c r="F7" s="133">
        <v>12743.234190680001</v>
      </c>
      <c r="G7" s="133">
        <v>10630.873171950001</v>
      </c>
      <c r="H7" s="153">
        <f t="shared" ref="H7:H70" si="0">SUM(B7:G7)</f>
        <v>71516.469795600016</v>
      </c>
      <c r="I7" s="67"/>
      <c r="J7" s="61"/>
      <c r="K7" s="68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</row>
    <row r="8" spans="1:250" x14ac:dyDescent="0.25">
      <c r="A8" s="70" t="s">
        <v>15</v>
      </c>
      <c r="B8" s="71">
        <v>99.0072033</v>
      </c>
      <c r="C8" s="71">
        <v>552.48329947000002</v>
      </c>
      <c r="D8" s="71">
        <v>2082.19211507</v>
      </c>
      <c r="E8" s="71">
        <v>235.38699493000001</v>
      </c>
      <c r="F8" s="71">
        <v>213.28953008000002</v>
      </c>
      <c r="G8" s="71">
        <v>1198.6923775</v>
      </c>
      <c r="H8" s="154">
        <f t="shared" si="0"/>
        <v>4381.0515203499999</v>
      </c>
      <c r="I8" s="67"/>
      <c r="J8" s="61"/>
      <c r="K8" s="68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</row>
    <row r="9" spans="1:250" x14ac:dyDescent="0.25">
      <c r="A9" s="70" t="s">
        <v>16</v>
      </c>
      <c r="B9" s="71">
        <v>10605.87496553</v>
      </c>
      <c r="C9" s="71">
        <v>9040.2254051500004</v>
      </c>
      <c r="D9" s="71">
        <v>8112.0248926900003</v>
      </c>
      <c r="E9" s="71">
        <v>9945.6584313300027</v>
      </c>
      <c r="F9" s="71">
        <v>10805.790194839999</v>
      </c>
      <c r="G9" s="71">
        <v>7711.6808850500001</v>
      </c>
      <c r="H9" s="154">
        <f t="shared" si="0"/>
        <v>56221.254774590001</v>
      </c>
      <c r="I9" s="67"/>
      <c r="J9" s="61"/>
      <c r="K9" s="68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</row>
    <row r="10" spans="1:250" x14ac:dyDescent="0.25">
      <c r="A10" s="70" t="s">
        <v>17</v>
      </c>
      <c r="B10" s="71">
        <v>880.68038593000006</v>
      </c>
      <c r="C10" s="71">
        <v>603.65376914000001</v>
      </c>
      <c r="D10" s="71">
        <v>616.44995401999995</v>
      </c>
      <c r="E10" s="71">
        <v>705.22456774</v>
      </c>
      <c r="F10" s="71">
        <v>659.70185466999999</v>
      </c>
      <c r="G10" s="71">
        <v>783.07013600000005</v>
      </c>
      <c r="H10" s="154">
        <f t="shared" si="0"/>
        <v>4248.7806675000002</v>
      </c>
      <c r="I10" s="67"/>
      <c r="J10" s="61"/>
      <c r="K10" s="68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</row>
    <row r="11" spans="1:250" x14ac:dyDescent="0.25">
      <c r="A11" s="70" t="s">
        <v>18</v>
      </c>
      <c r="B11" s="71">
        <v>95.193184720000005</v>
      </c>
      <c r="C11" s="71">
        <v>44.012215009999998</v>
      </c>
      <c r="D11" s="71">
        <v>62.266431189999999</v>
      </c>
      <c r="E11" s="71">
        <v>76.121041810000008</v>
      </c>
      <c r="F11" s="71">
        <v>26.221723350000001</v>
      </c>
      <c r="G11" s="71">
        <v>24.578596409999999</v>
      </c>
      <c r="H11" s="154">
        <f t="shared" si="0"/>
        <v>328.39319248999999</v>
      </c>
      <c r="I11" s="67"/>
      <c r="J11" s="61"/>
      <c r="K11" s="68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</row>
    <row r="12" spans="1:250" x14ac:dyDescent="0.25">
      <c r="A12" s="70" t="s">
        <v>19</v>
      </c>
      <c r="B12" s="71">
        <v>101.04309637</v>
      </c>
      <c r="C12" s="71">
        <v>93.802028309999997</v>
      </c>
      <c r="D12" s="71">
        <v>102.77119474</v>
      </c>
      <c r="E12" s="71">
        <v>105.00973728</v>
      </c>
      <c r="F12" s="71">
        <v>94.752894569999995</v>
      </c>
      <c r="G12" s="71">
        <v>93.027289949999997</v>
      </c>
      <c r="H12" s="154">
        <f t="shared" si="0"/>
        <v>590.40624121999986</v>
      </c>
      <c r="I12" s="67"/>
      <c r="J12" s="61"/>
      <c r="K12" s="68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</row>
    <row r="13" spans="1:250" x14ac:dyDescent="0.25">
      <c r="A13" s="70" t="s">
        <v>20</v>
      </c>
      <c r="B13" s="71">
        <v>253.03147598000001</v>
      </c>
      <c r="C13" s="71">
        <v>216.1712886</v>
      </c>
      <c r="D13" s="71">
        <v>177.28809263999997</v>
      </c>
      <c r="E13" s="71">
        <v>187.52029633000001</v>
      </c>
      <c r="F13" s="71">
        <v>211.06838612999999</v>
      </c>
      <c r="G13" s="71">
        <v>175.80407229999997</v>
      </c>
      <c r="H13" s="154">
        <f t="shared" si="0"/>
        <v>1220.8836119799998</v>
      </c>
      <c r="I13" s="67"/>
      <c r="J13" s="61"/>
      <c r="K13" s="68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</row>
    <row r="14" spans="1:250" x14ac:dyDescent="0.25">
      <c r="A14" s="70" t="s">
        <v>21</v>
      </c>
      <c r="B14" s="71">
        <v>874.03159764999998</v>
      </c>
      <c r="C14" s="71">
        <v>763.38767145999986</v>
      </c>
      <c r="D14" s="71">
        <v>780.79348176999997</v>
      </c>
      <c r="E14" s="71">
        <v>731.05761481000002</v>
      </c>
      <c r="F14" s="71">
        <v>732.40960703999997</v>
      </c>
      <c r="G14" s="71">
        <v>644.01981474000002</v>
      </c>
      <c r="H14" s="154">
        <f t="shared" si="0"/>
        <v>4525.6997874699991</v>
      </c>
      <c r="I14" s="67"/>
      <c r="J14" s="61"/>
      <c r="K14" s="68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</row>
    <row r="15" spans="1:250" x14ac:dyDescent="0.25">
      <c r="A15" s="69" t="s">
        <v>22</v>
      </c>
      <c r="B15" s="133">
        <v>17319.451854129999</v>
      </c>
      <c r="C15" s="133">
        <v>12307.84114516</v>
      </c>
      <c r="D15" s="133">
        <v>11869.343847100001</v>
      </c>
      <c r="E15" s="133">
        <v>40851.526252480005</v>
      </c>
      <c r="F15" s="133">
        <v>21583.143620649993</v>
      </c>
      <c r="G15" s="133">
        <v>13702.331387189999</v>
      </c>
      <c r="H15" s="153">
        <f t="shared" si="0"/>
        <v>117633.63810671</v>
      </c>
      <c r="I15" s="67"/>
      <c r="J15" s="61"/>
      <c r="K15" s="68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</row>
    <row r="16" spans="1:250" x14ac:dyDescent="0.25">
      <c r="A16" s="70" t="s">
        <v>23</v>
      </c>
      <c r="B16" s="71">
        <v>16092.111685369999</v>
      </c>
      <c r="C16" s="71">
        <v>11936.437967970001</v>
      </c>
      <c r="D16" s="71">
        <v>11505.389459220001</v>
      </c>
      <c r="E16" s="71">
        <v>37005.766834940005</v>
      </c>
      <c r="F16" s="71">
        <v>21268.938730999998</v>
      </c>
      <c r="G16" s="71">
        <v>13398.73312615</v>
      </c>
      <c r="H16" s="154">
        <f t="shared" si="0"/>
        <v>111207.37780465002</v>
      </c>
      <c r="I16" s="67"/>
      <c r="J16" s="61"/>
      <c r="K16" s="68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</row>
    <row r="17" spans="1:250" x14ac:dyDescent="0.25">
      <c r="A17" s="70" t="s">
        <v>24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154">
        <f t="shared" si="0"/>
        <v>0</v>
      </c>
      <c r="I17" s="67"/>
      <c r="J17" s="61"/>
      <c r="K17" s="68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</row>
    <row r="18" spans="1:250" x14ac:dyDescent="0.25">
      <c r="A18" s="70" t="s">
        <v>25</v>
      </c>
      <c r="B18" s="71">
        <v>851.2555816900001</v>
      </c>
      <c r="C18" s="71">
        <v>0</v>
      </c>
      <c r="D18" s="71">
        <v>0</v>
      </c>
      <c r="E18" s="71">
        <v>3479.2507508600002</v>
      </c>
      <c r="F18" s="71">
        <v>0</v>
      </c>
      <c r="G18" s="71">
        <v>0</v>
      </c>
      <c r="H18" s="154">
        <f t="shared" si="0"/>
        <v>4330.5063325500005</v>
      </c>
      <c r="I18" s="67"/>
      <c r="J18" s="61"/>
      <c r="K18" s="68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</row>
    <row r="19" spans="1:250" x14ac:dyDescent="0.25">
      <c r="A19" s="70" t="s">
        <v>26</v>
      </c>
      <c r="B19" s="71">
        <v>90.487279090000001</v>
      </c>
      <c r="C19" s="71">
        <v>103.86356497</v>
      </c>
      <c r="D19" s="71">
        <v>91.982125790000012</v>
      </c>
      <c r="E19" s="71">
        <v>105.67117487</v>
      </c>
      <c r="F19" s="71">
        <v>93.11980801</v>
      </c>
      <c r="G19" s="71">
        <v>99.706077409999992</v>
      </c>
      <c r="H19" s="154">
        <f t="shared" si="0"/>
        <v>584.83003013999996</v>
      </c>
      <c r="I19" s="67"/>
      <c r="J19" s="61"/>
      <c r="K19" s="6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</row>
    <row r="20" spans="1:250" x14ac:dyDescent="0.25">
      <c r="A20" s="70" t="s">
        <v>27</v>
      </c>
      <c r="B20" s="71">
        <v>165.81968121</v>
      </c>
      <c r="C20" s="71">
        <v>155.17623309000001</v>
      </c>
      <c r="D20" s="71">
        <v>136.0722404</v>
      </c>
      <c r="E20" s="71">
        <v>154.51260540000001</v>
      </c>
      <c r="F20" s="71">
        <v>142.36201527</v>
      </c>
      <c r="G20" s="71">
        <v>123.25470076000001</v>
      </c>
      <c r="H20" s="154">
        <f t="shared" si="0"/>
        <v>877.19747613000004</v>
      </c>
      <c r="I20" s="67"/>
      <c r="J20" s="61"/>
      <c r="K20" s="6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</row>
    <row r="21" spans="1:250" x14ac:dyDescent="0.25">
      <c r="A21" s="70" t="s">
        <v>28</v>
      </c>
      <c r="B21" s="71">
        <v>20.012131100000001</v>
      </c>
      <c r="C21" s="71">
        <v>20.904826800000002</v>
      </c>
      <c r="D21" s="71">
        <v>20.5493782</v>
      </c>
      <c r="E21" s="71">
        <v>20.6244181</v>
      </c>
      <c r="F21" s="71">
        <v>19.897105800000002</v>
      </c>
      <c r="G21" s="71">
        <v>21.224737300000001</v>
      </c>
      <c r="H21" s="154">
        <f t="shared" si="0"/>
        <v>123.2125973</v>
      </c>
      <c r="I21" s="67"/>
      <c r="J21" s="61"/>
      <c r="K21" s="6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</row>
    <row r="22" spans="1:250" x14ac:dyDescent="0.25">
      <c r="A22" s="70" t="s">
        <v>29</v>
      </c>
      <c r="B22" s="71">
        <v>11.394775379999999</v>
      </c>
      <c r="C22" s="71">
        <v>8.7490729900000002</v>
      </c>
      <c r="D22" s="71">
        <v>9.4528403599999997</v>
      </c>
      <c r="E22" s="71">
        <v>7.0469751400000007</v>
      </c>
      <c r="F22" s="71">
        <v>9.6823004499999996</v>
      </c>
      <c r="G22" s="71">
        <v>9.6162125899999999</v>
      </c>
      <c r="H22" s="154">
        <f t="shared" si="0"/>
        <v>55.942176910000001</v>
      </c>
      <c r="I22" s="67"/>
      <c r="J22" s="61"/>
      <c r="K22" s="6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</row>
    <row r="23" spans="1:250" x14ac:dyDescent="0.25">
      <c r="A23" s="70" t="s">
        <v>30</v>
      </c>
      <c r="B23" s="71">
        <v>7.6040991199999999</v>
      </c>
      <c r="C23" s="71">
        <v>0.63570715</v>
      </c>
      <c r="D23" s="71">
        <v>12.302001820000001</v>
      </c>
      <c r="E23" s="71">
        <v>5.08318242</v>
      </c>
      <c r="F23" s="71">
        <v>1.3544590700000001</v>
      </c>
      <c r="G23" s="71">
        <v>1.0973931699999999</v>
      </c>
      <c r="H23" s="154">
        <f t="shared" si="0"/>
        <v>28.076842750000001</v>
      </c>
      <c r="I23" s="67"/>
      <c r="J23" s="61"/>
      <c r="K23" s="68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</row>
    <row r="24" spans="1:250" x14ac:dyDescent="0.25">
      <c r="A24" s="70" t="s">
        <v>31</v>
      </c>
      <c r="B24" s="71">
        <v>80.766621170000008</v>
      </c>
      <c r="C24" s="71">
        <v>82.07377219</v>
      </c>
      <c r="D24" s="71">
        <v>93.595801309999999</v>
      </c>
      <c r="E24" s="71">
        <v>73.570310750000004</v>
      </c>
      <c r="F24" s="71">
        <v>47.789201049999996</v>
      </c>
      <c r="G24" s="71">
        <v>48.699139810000005</v>
      </c>
      <c r="H24" s="154">
        <f t="shared" si="0"/>
        <v>426.49484628000005</v>
      </c>
      <c r="I24" s="67"/>
      <c r="J24" s="61"/>
      <c r="K24" s="68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</row>
    <row r="25" spans="1:250" x14ac:dyDescent="0.25">
      <c r="A25" s="69" t="s">
        <v>32</v>
      </c>
      <c r="B25" s="133">
        <v>9006.2889141599971</v>
      </c>
      <c r="C25" s="133">
        <v>4037.5534511200008</v>
      </c>
      <c r="D25" s="133">
        <v>3902.39103058</v>
      </c>
      <c r="E25" s="133">
        <v>6447.4092852799986</v>
      </c>
      <c r="F25" s="133">
        <v>6464.6775618899992</v>
      </c>
      <c r="G25" s="133">
        <v>8149.4836072300004</v>
      </c>
      <c r="H25" s="153">
        <f t="shared" si="0"/>
        <v>38007.803850259996</v>
      </c>
      <c r="I25" s="67"/>
      <c r="J25" s="61"/>
      <c r="K25" s="68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</row>
    <row r="26" spans="1:250" x14ac:dyDescent="0.25">
      <c r="A26" s="70" t="s">
        <v>33</v>
      </c>
      <c r="B26" s="71">
        <v>4103.5453958799999</v>
      </c>
      <c r="C26" s="71">
        <v>600.98129490999997</v>
      </c>
      <c r="D26" s="71">
        <v>589.03487538000002</v>
      </c>
      <c r="E26" s="71">
        <v>2461.30275016</v>
      </c>
      <c r="F26" s="71">
        <v>2270.7198051700002</v>
      </c>
      <c r="G26" s="71">
        <v>4585.4898909700005</v>
      </c>
      <c r="H26" s="154">
        <f t="shared" si="0"/>
        <v>14611.074012470001</v>
      </c>
      <c r="I26" s="67"/>
      <c r="J26" s="61"/>
      <c r="K26" s="68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</row>
    <row r="27" spans="1:250" x14ac:dyDescent="0.25">
      <c r="A27" s="70" t="s">
        <v>34</v>
      </c>
      <c r="B27" s="71">
        <v>633.4981721900001</v>
      </c>
      <c r="C27" s="71">
        <v>307.04622936000004</v>
      </c>
      <c r="D27" s="71">
        <v>272.65004764999998</v>
      </c>
      <c r="E27" s="71">
        <v>439.66021867000001</v>
      </c>
      <c r="F27" s="71">
        <v>227.47600469</v>
      </c>
      <c r="G27" s="71">
        <v>333.13639663999999</v>
      </c>
      <c r="H27" s="154">
        <f t="shared" si="0"/>
        <v>2213.4670692000004</v>
      </c>
      <c r="I27" s="67"/>
      <c r="J27" s="61"/>
      <c r="K27" s="68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</row>
    <row r="28" spans="1:250" x14ac:dyDescent="0.25">
      <c r="A28" s="70" t="s">
        <v>35</v>
      </c>
      <c r="B28" s="71">
        <v>2492.1815937799997</v>
      </c>
      <c r="C28" s="71">
        <v>1926.1275050699999</v>
      </c>
      <c r="D28" s="71">
        <v>1671.9186084600001</v>
      </c>
      <c r="E28" s="71">
        <v>2040.9249121899998</v>
      </c>
      <c r="F28" s="71">
        <v>2123.2281331700001</v>
      </c>
      <c r="G28" s="71">
        <v>1849.42975404</v>
      </c>
      <c r="H28" s="154">
        <f t="shared" si="0"/>
        <v>12103.810506709999</v>
      </c>
      <c r="I28" s="67"/>
      <c r="J28" s="61"/>
      <c r="K28" s="68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</row>
    <row r="29" spans="1:250" x14ac:dyDescent="0.25">
      <c r="A29" s="70" t="s">
        <v>36</v>
      </c>
      <c r="B29" s="71">
        <v>17.357328110000001</v>
      </c>
      <c r="C29" s="71">
        <v>18.184119740000003</v>
      </c>
      <c r="D29" s="71">
        <v>17.968665659999999</v>
      </c>
      <c r="E29" s="71">
        <v>18.694029849999996</v>
      </c>
      <c r="F29" s="71">
        <v>18.379893710000001</v>
      </c>
      <c r="G29" s="71">
        <v>18.373474590000001</v>
      </c>
      <c r="H29" s="154">
        <f t="shared" si="0"/>
        <v>108.95751166000001</v>
      </c>
      <c r="I29" s="67"/>
      <c r="J29" s="61"/>
      <c r="K29" s="68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</row>
    <row r="30" spans="1:250" x14ac:dyDescent="0.25">
      <c r="A30" s="70" t="s">
        <v>37</v>
      </c>
      <c r="B30" s="71">
        <v>91.853498000000002</v>
      </c>
      <c r="C30" s="71">
        <v>94.310302780000001</v>
      </c>
      <c r="D30" s="71">
        <v>96.109743909999992</v>
      </c>
      <c r="E30" s="71">
        <v>93.604423909999994</v>
      </c>
      <c r="F30" s="71">
        <v>93.034845300000001</v>
      </c>
      <c r="G30" s="71">
        <v>92.738199299999991</v>
      </c>
      <c r="H30" s="154">
        <f t="shared" si="0"/>
        <v>561.65101319999997</v>
      </c>
      <c r="I30" s="67"/>
      <c r="J30" s="61"/>
      <c r="K30" s="68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</row>
    <row r="31" spans="1:250" x14ac:dyDescent="0.25">
      <c r="A31" s="70" t="s">
        <v>38</v>
      </c>
      <c r="B31" s="71">
        <v>903.81903015</v>
      </c>
      <c r="C31" s="71">
        <v>641.0615636</v>
      </c>
      <c r="D31" s="71">
        <v>793.03104435</v>
      </c>
      <c r="E31" s="71">
        <v>817.80012397000007</v>
      </c>
      <c r="F31" s="71">
        <v>793.42168546000005</v>
      </c>
      <c r="G31" s="71">
        <v>733.12814796000009</v>
      </c>
      <c r="H31" s="154">
        <f t="shared" si="0"/>
        <v>4682.2615954900002</v>
      </c>
      <c r="I31" s="67"/>
      <c r="J31" s="61"/>
      <c r="K31" s="68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</row>
    <row r="32" spans="1:250" x14ac:dyDescent="0.25">
      <c r="A32" s="70" t="s">
        <v>86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154">
        <f t="shared" si="0"/>
        <v>0</v>
      </c>
      <c r="I32" s="67"/>
      <c r="J32" s="61"/>
      <c r="K32" s="68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</row>
    <row r="33" spans="1:250" x14ac:dyDescent="0.25">
      <c r="A33" s="70" t="s">
        <v>39</v>
      </c>
      <c r="B33" s="134">
        <v>764.03389604999995</v>
      </c>
      <c r="C33" s="134">
        <v>449.84243566000004</v>
      </c>
      <c r="D33" s="134">
        <v>461.67804517000002</v>
      </c>
      <c r="E33" s="134">
        <v>575.42282652999995</v>
      </c>
      <c r="F33" s="134">
        <v>938.41719438999996</v>
      </c>
      <c r="G33" s="134">
        <v>537.18774372999997</v>
      </c>
      <c r="H33" s="155">
        <f t="shared" si="0"/>
        <v>3726.5821415299997</v>
      </c>
      <c r="I33" s="67"/>
      <c r="J33" s="61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</row>
    <row r="34" spans="1:250" x14ac:dyDescent="0.25">
      <c r="A34" s="69" t="s">
        <v>40</v>
      </c>
      <c r="B34" s="133">
        <v>226.42206899999999</v>
      </c>
      <c r="C34" s="133">
        <v>275.44416544000006</v>
      </c>
      <c r="D34" s="133">
        <v>255.90883007000002</v>
      </c>
      <c r="E34" s="133">
        <v>283.99640875</v>
      </c>
      <c r="F34" s="133">
        <v>382.06551414999996</v>
      </c>
      <c r="G34" s="133">
        <v>267.04313130000003</v>
      </c>
      <c r="H34" s="153">
        <f t="shared" si="0"/>
        <v>1690.8801187100003</v>
      </c>
      <c r="I34" s="67"/>
      <c r="J34" s="61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</row>
    <row r="35" spans="1:250" x14ac:dyDescent="0.25">
      <c r="A35" s="66" t="s">
        <v>41</v>
      </c>
      <c r="B35" s="132">
        <v>3853.7077438900005</v>
      </c>
      <c r="C35" s="132">
        <v>3770.2278754599997</v>
      </c>
      <c r="D35" s="132">
        <v>6252.1904882900008</v>
      </c>
      <c r="E35" s="132">
        <v>8025.1311642000001</v>
      </c>
      <c r="F35" s="132">
        <v>4553.0702736099993</v>
      </c>
      <c r="G35" s="132">
        <v>4043.4672593800001</v>
      </c>
      <c r="H35" s="152">
        <f t="shared" si="0"/>
        <v>30497.794804829999</v>
      </c>
      <c r="I35" s="67"/>
      <c r="J35" s="61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</row>
    <row r="36" spans="1:250" x14ac:dyDescent="0.25">
      <c r="A36" s="70" t="s">
        <v>42</v>
      </c>
      <c r="B36" s="71">
        <v>1004.3881616599999</v>
      </c>
      <c r="C36" s="71">
        <v>1046.6638622400001</v>
      </c>
      <c r="D36" s="71">
        <v>1394.77763523</v>
      </c>
      <c r="E36" s="71">
        <v>1366.67735238</v>
      </c>
      <c r="F36" s="71">
        <v>1356.7342510399999</v>
      </c>
      <c r="G36" s="71">
        <v>1420.4660787400001</v>
      </c>
      <c r="H36" s="154">
        <f t="shared" si="0"/>
        <v>7589.7073412899999</v>
      </c>
      <c r="I36" s="67"/>
      <c r="J36" s="61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</row>
    <row r="37" spans="1:250" x14ac:dyDescent="0.25">
      <c r="A37" s="70" t="s">
        <v>43</v>
      </c>
      <c r="B37" s="71">
        <v>280.84852415</v>
      </c>
      <c r="C37" s="71">
        <v>144.80252647999998</v>
      </c>
      <c r="D37" s="71">
        <v>363.68677230999998</v>
      </c>
      <c r="E37" s="71">
        <v>4321.7089804899997</v>
      </c>
      <c r="F37" s="71">
        <v>361.22201325999998</v>
      </c>
      <c r="G37" s="71">
        <v>273.50416856999999</v>
      </c>
      <c r="H37" s="154">
        <f t="shared" si="0"/>
        <v>5745.7729852599987</v>
      </c>
      <c r="I37" s="67"/>
      <c r="J37" s="61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</row>
    <row r="38" spans="1:250" x14ac:dyDescent="0.25">
      <c r="A38" s="70" t="s">
        <v>44</v>
      </c>
      <c r="B38" s="71">
        <v>133.48413385999999</v>
      </c>
      <c r="C38" s="71">
        <v>511.22717008999996</v>
      </c>
      <c r="D38" s="71">
        <v>2130.2893400600001</v>
      </c>
      <c r="E38" s="71">
        <v>232.48576563</v>
      </c>
      <c r="F38" s="71">
        <v>198.85167429000001</v>
      </c>
      <c r="G38" s="71">
        <v>162.56286577</v>
      </c>
      <c r="H38" s="154">
        <f t="shared" si="0"/>
        <v>3368.9009497000002</v>
      </c>
      <c r="I38" s="67"/>
      <c r="J38" s="61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</row>
    <row r="39" spans="1:250" x14ac:dyDescent="0.25">
      <c r="A39" s="70" t="s">
        <v>45</v>
      </c>
      <c r="B39" s="71">
        <v>97.489206299999992</v>
      </c>
      <c r="C39" s="71">
        <v>99.47932041</v>
      </c>
      <c r="D39" s="71">
        <v>91.156324280000007</v>
      </c>
      <c r="E39" s="71">
        <v>120.08526473000001</v>
      </c>
      <c r="F39" s="71">
        <v>92.807426120000002</v>
      </c>
      <c r="G39" s="71">
        <v>111.42616108</v>
      </c>
      <c r="H39" s="154">
        <f t="shared" si="0"/>
        <v>612.44370292000008</v>
      </c>
      <c r="I39" s="67"/>
      <c r="J39" s="61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</row>
    <row r="40" spans="1:250" x14ac:dyDescent="0.25">
      <c r="A40" s="70" t="s">
        <v>46</v>
      </c>
      <c r="B40" s="134">
        <v>0</v>
      </c>
      <c r="C40" s="134">
        <v>0</v>
      </c>
      <c r="D40" s="134">
        <v>0</v>
      </c>
      <c r="E40" s="134">
        <v>0</v>
      </c>
      <c r="F40" s="134">
        <v>0</v>
      </c>
      <c r="G40" s="134">
        <v>0</v>
      </c>
      <c r="H40" s="155">
        <f t="shared" si="0"/>
        <v>0</v>
      </c>
      <c r="I40" s="67"/>
      <c r="J40" s="61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</row>
    <row r="41" spans="1:250" x14ac:dyDescent="0.25">
      <c r="A41" s="70" t="s">
        <v>47</v>
      </c>
      <c r="B41" s="134">
        <v>229.57088766999999</v>
      </c>
      <c r="C41" s="134">
        <v>223.46406916999999</v>
      </c>
      <c r="D41" s="134">
        <v>227.83308400999999</v>
      </c>
      <c r="E41" s="134">
        <v>211.88387888</v>
      </c>
      <c r="F41" s="134">
        <v>221.12223336000002</v>
      </c>
      <c r="G41" s="134">
        <v>208.67381040000001</v>
      </c>
      <c r="H41" s="155">
        <f t="shared" si="0"/>
        <v>1322.54796349</v>
      </c>
      <c r="I41" s="67"/>
      <c r="J41" s="61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</row>
    <row r="42" spans="1:250" x14ac:dyDescent="0.25">
      <c r="A42" s="70" t="s">
        <v>48</v>
      </c>
      <c r="B42" s="71">
        <v>119.45536898</v>
      </c>
      <c r="C42" s="71">
        <v>47.657946350000003</v>
      </c>
      <c r="D42" s="71">
        <v>206.86464013999998</v>
      </c>
      <c r="E42" s="71">
        <v>71.015902790000013</v>
      </c>
      <c r="F42" s="71">
        <v>117.76554889000001</v>
      </c>
      <c r="G42" s="71">
        <v>98.414924540000001</v>
      </c>
      <c r="H42" s="154">
        <f t="shared" si="0"/>
        <v>661.17433169000003</v>
      </c>
      <c r="I42" s="67"/>
      <c r="J42" s="61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</row>
    <row r="43" spans="1:250" x14ac:dyDescent="0.25">
      <c r="A43" s="70" t="s">
        <v>49</v>
      </c>
      <c r="B43" s="71">
        <v>1792.61048551</v>
      </c>
      <c r="C43" s="71">
        <v>1470.6432900499999</v>
      </c>
      <c r="D43" s="71">
        <v>1504.01317393</v>
      </c>
      <c r="E43" s="71">
        <v>1449.3991279700001</v>
      </c>
      <c r="F43" s="71">
        <v>1903.7045772199999</v>
      </c>
      <c r="G43" s="71">
        <v>1470.9866386800002</v>
      </c>
      <c r="H43" s="154">
        <f t="shared" si="0"/>
        <v>9591.3572933600008</v>
      </c>
      <c r="I43" s="67"/>
      <c r="J43" s="61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</row>
    <row r="44" spans="1:250" x14ac:dyDescent="0.25">
      <c r="A44" s="70" t="s">
        <v>50</v>
      </c>
      <c r="B44" s="71">
        <v>195.86097576000003</v>
      </c>
      <c r="C44" s="71">
        <v>226.28969067000003</v>
      </c>
      <c r="D44" s="71">
        <v>333.56951832999999</v>
      </c>
      <c r="E44" s="71">
        <v>251.87489133</v>
      </c>
      <c r="F44" s="71">
        <v>300.86254943000006</v>
      </c>
      <c r="G44" s="71">
        <v>297.43261160000003</v>
      </c>
      <c r="H44" s="154">
        <f t="shared" si="0"/>
        <v>1605.8902371199999</v>
      </c>
      <c r="I44" s="67"/>
      <c r="J44" s="61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</row>
    <row r="45" spans="1:250" x14ac:dyDescent="0.25">
      <c r="A45" s="66" t="s">
        <v>51</v>
      </c>
      <c r="B45" s="132">
        <v>39029.629025189999</v>
      </c>
      <c r="C45" s="132">
        <v>31476.700603659996</v>
      </c>
      <c r="D45" s="132">
        <v>30100.167595610001</v>
      </c>
      <c r="E45" s="132">
        <v>32558.208727550005</v>
      </c>
      <c r="F45" s="132">
        <v>31922.258619429995</v>
      </c>
      <c r="G45" s="132">
        <v>31215.905906249995</v>
      </c>
      <c r="H45" s="152">
        <f t="shared" si="0"/>
        <v>196302.87047769001</v>
      </c>
      <c r="I45" s="67"/>
      <c r="J45" s="61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</row>
    <row r="46" spans="1:250" x14ac:dyDescent="0.25">
      <c r="A46" s="69" t="s">
        <v>52</v>
      </c>
      <c r="B46" s="133">
        <v>21901.93304267</v>
      </c>
      <c r="C46" s="133">
        <v>17624.734117539996</v>
      </c>
      <c r="D46" s="133">
        <v>16953.744973959998</v>
      </c>
      <c r="E46" s="133">
        <v>18555.039469980002</v>
      </c>
      <c r="F46" s="133">
        <v>16861.269223759999</v>
      </c>
      <c r="G46" s="133">
        <v>17398.496417879996</v>
      </c>
      <c r="H46" s="153">
        <f t="shared" si="0"/>
        <v>109295.21724579</v>
      </c>
      <c r="I46" s="67"/>
      <c r="J46" s="61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</row>
    <row r="47" spans="1:250" x14ac:dyDescent="0.25">
      <c r="A47" s="70" t="s">
        <v>53</v>
      </c>
      <c r="B47" s="71">
        <v>21901.93304267</v>
      </c>
      <c r="C47" s="71">
        <v>17624.734117539996</v>
      </c>
      <c r="D47" s="71">
        <v>16953.744973959998</v>
      </c>
      <c r="E47" s="71">
        <v>18555.039469980002</v>
      </c>
      <c r="F47" s="71">
        <v>16861.269223759999</v>
      </c>
      <c r="G47" s="71">
        <v>17398.496417879996</v>
      </c>
      <c r="H47" s="154">
        <f t="shared" si="0"/>
        <v>109295.21724579</v>
      </c>
      <c r="I47" s="67"/>
      <c r="J47" s="61"/>
      <c r="K47" s="6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</row>
    <row r="48" spans="1:250" x14ac:dyDescent="0.25">
      <c r="A48" s="69" t="s">
        <v>54</v>
      </c>
      <c r="B48" s="133">
        <v>13760.67580694</v>
      </c>
      <c r="C48" s="133">
        <v>10868.253972410001</v>
      </c>
      <c r="D48" s="133">
        <v>10847.181894819998</v>
      </c>
      <c r="E48" s="133">
        <v>11924.167850510003</v>
      </c>
      <c r="F48" s="133">
        <v>12746.506839569998</v>
      </c>
      <c r="G48" s="133">
        <v>11542.64554417</v>
      </c>
      <c r="H48" s="153">
        <f t="shared" si="0"/>
        <v>71689.431908419996</v>
      </c>
      <c r="I48" s="67"/>
      <c r="J48" s="61"/>
      <c r="K48" s="68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</row>
    <row r="49" spans="1:250" x14ac:dyDescent="0.25">
      <c r="A49" s="70" t="s">
        <v>55</v>
      </c>
      <c r="B49" s="71">
        <v>1199.4344624100002</v>
      </c>
      <c r="C49" s="71">
        <v>507.29700649</v>
      </c>
      <c r="D49" s="71">
        <v>573.38393612000004</v>
      </c>
      <c r="E49" s="71">
        <v>809.55086058000018</v>
      </c>
      <c r="F49" s="71">
        <v>707.44473186000005</v>
      </c>
      <c r="G49" s="71">
        <v>787.48951868000006</v>
      </c>
      <c r="H49" s="154">
        <f t="shared" si="0"/>
        <v>4584.6005161400008</v>
      </c>
      <c r="I49" s="67"/>
      <c r="J49" s="61"/>
      <c r="K49" s="6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</row>
    <row r="50" spans="1:250" x14ac:dyDescent="0.25">
      <c r="A50" s="70" t="s">
        <v>56</v>
      </c>
      <c r="B50" s="71">
        <v>2517.1766620900003</v>
      </c>
      <c r="C50" s="71">
        <v>1589.4794653499998</v>
      </c>
      <c r="D50" s="71">
        <v>1416.66553544</v>
      </c>
      <c r="E50" s="71">
        <v>1785.34297997</v>
      </c>
      <c r="F50" s="71">
        <v>1839.8844437400001</v>
      </c>
      <c r="G50" s="71">
        <v>1882.6825690999999</v>
      </c>
      <c r="H50" s="154">
        <f t="shared" si="0"/>
        <v>11031.231655689999</v>
      </c>
      <c r="I50" s="67"/>
      <c r="J50" s="61"/>
      <c r="K50" s="68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</row>
    <row r="51" spans="1:250" x14ac:dyDescent="0.25">
      <c r="A51" s="70" t="s">
        <v>57</v>
      </c>
      <c r="B51" s="71">
        <v>44.88749224</v>
      </c>
      <c r="C51" s="71">
        <v>27.711096920000003</v>
      </c>
      <c r="D51" s="71">
        <v>30.652958870000003</v>
      </c>
      <c r="E51" s="71">
        <v>63.592696179999997</v>
      </c>
      <c r="F51" s="71">
        <v>20.888298460000001</v>
      </c>
      <c r="G51" s="71">
        <v>34.910490609999997</v>
      </c>
      <c r="H51" s="154">
        <f t="shared" si="0"/>
        <v>222.64303328</v>
      </c>
      <c r="I51" s="67"/>
      <c r="J51" s="61"/>
      <c r="K51" s="68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</row>
    <row r="52" spans="1:250" x14ac:dyDescent="0.25">
      <c r="A52" s="70" t="s">
        <v>58</v>
      </c>
      <c r="B52" s="71">
        <v>2957.1784920300001</v>
      </c>
      <c r="C52" s="71">
        <v>2520.5948452299999</v>
      </c>
      <c r="D52" s="71">
        <v>2544.3778128099998</v>
      </c>
      <c r="E52" s="71">
        <v>2598.6291073100001</v>
      </c>
      <c r="F52" s="71">
        <v>2876.0991946500003</v>
      </c>
      <c r="G52" s="71">
        <v>2478.1658135600001</v>
      </c>
      <c r="H52" s="154">
        <f t="shared" si="0"/>
        <v>15975.045265590001</v>
      </c>
      <c r="I52" s="67"/>
      <c r="J52" s="61"/>
      <c r="K52" s="68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</row>
    <row r="53" spans="1:250" x14ac:dyDescent="0.25">
      <c r="A53" s="70" t="s">
        <v>59</v>
      </c>
      <c r="B53" s="71">
        <v>5006.5854590400004</v>
      </c>
      <c r="C53" s="71">
        <v>4257.3273494799996</v>
      </c>
      <c r="D53" s="71">
        <v>4350.59220095</v>
      </c>
      <c r="E53" s="71">
        <v>4448.4464939300005</v>
      </c>
      <c r="F53" s="71">
        <v>4942.8411765699993</v>
      </c>
      <c r="G53" s="71">
        <v>4275.4498173800002</v>
      </c>
      <c r="H53" s="154">
        <f t="shared" si="0"/>
        <v>27281.242497350002</v>
      </c>
      <c r="I53" s="67"/>
      <c r="J53" s="61"/>
      <c r="K53" s="68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</row>
    <row r="54" spans="1:250" x14ac:dyDescent="0.25">
      <c r="A54" s="70" t="s">
        <v>60</v>
      </c>
      <c r="B54" s="71">
        <v>826.32748072000004</v>
      </c>
      <c r="C54" s="71">
        <v>817.36742949999996</v>
      </c>
      <c r="D54" s="71">
        <v>795.18728532</v>
      </c>
      <c r="E54" s="71">
        <v>810.49739778999992</v>
      </c>
      <c r="F54" s="71">
        <v>805.31050648000007</v>
      </c>
      <c r="G54" s="71">
        <v>819.07585348999999</v>
      </c>
      <c r="H54" s="154">
        <f t="shared" si="0"/>
        <v>4873.7659532999996</v>
      </c>
      <c r="I54" s="67"/>
      <c r="J54" s="61"/>
      <c r="K54" s="68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</row>
    <row r="55" spans="1:250" x14ac:dyDescent="0.25">
      <c r="A55" s="70" t="s">
        <v>61</v>
      </c>
      <c r="B55" s="71">
        <v>1205.6657584100001</v>
      </c>
      <c r="C55" s="71">
        <v>1144.0687794400001</v>
      </c>
      <c r="D55" s="71">
        <v>1132.9021653099999</v>
      </c>
      <c r="E55" s="71">
        <v>1408.10829945</v>
      </c>
      <c r="F55" s="71">
        <v>1550.61848781</v>
      </c>
      <c r="G55" s="71">
        <v>1261.45148135</v>
      </c>
      <c r="H55" s="154">
        <f t="shared" si="0"/>
        <v>7702.8149717700007</v>
      </c>
      <c r="I55" s="67"/>
      <c r="J55" s="61"/>
      <c r="K55" s="68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</row>
    <row r="56" spans="1:250" x14ac:dyDescent="0.25">
      <c r="A56" s="70" t="s">
        <v>39</v>
      </c>
      <c r="B56" s="71">
        <v>3.42</v>
      </c>
      <c r="C56" s="71">
        <v>4.4080000000000004</v>
      </c>
      <c r="D56" s="71">
        <v>3.42</v>
      </c>
      <c r="E56" s="71">
        <v>1.5299999999999999E-5</v>
      </c>
      <c r="F56" s="71">
        <v>3.42</v>
      </c>
      <c r="G56" s="71">
        <v>3.42</v>
      </c>
      <c r="H56" s="154">
        <f t="shared" si="0"/>
        <v>18.088015300000002</v>
      </c>
      <c r="I56" s="67"/>
      <c r="J56" s="61"/>
      <c r="K56" s="68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</row>
    <row r="57" spans="1:250" x14ac:dyDescent="0.25">
      <c r="A57" s="69" t="s">
        <v>62</v>
      </c>
      <c r="B57" s="133">
        <v>3171.0636375799995</v>
      </c>
      <c r="C57" s="133">
        <v>2767.9872616399998</v>
      </c>
      <c r="D57" s="133">
        <v>2091.8275736999999</v>
      </c>
      <c r="E57" s="133">
        <v>1835.6964845799998</v>
      </c>
      <c r="F57" s="133">
        <v>2085.4463615700001</v>
      </c>
      <c r="G57" s="133">
        <v>1894.8918638599998</v>
      </c>
      <c r="H57" s="153">
        <f t="shared" si="0"/>
        <v>13846.913182929999</v>
      </c>
      <c r="I57" s="67"/>
      <c r="J57" s="61"/>
      <c r="K57" s="68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</row>
    <row r="58" spans="1:250" x14ac:dyDescent="0.25">
      <c r="A58" s="70" t="s">
        <v>63</v>
      </c>
      <c r="B58" s="71">
        <v>1839.0125267000001</v>
      </c>
      <c r="C58" s="71">
        <v>1973.18484631</v>
      </c>
      <c r="D58" s="71">
        <v>1885.9265778499998</v>
      </c>
      <c r="E58" s="71">
        <v>1649.70212225</v>
      </c>
      <c r="F58" s="71">
        <v>1897.52552324</v>
      </c>
      <c r="G58" s="71">
        <v>1715.8305299900001</v>
      </c>
      <c r="H58" s="154">
        <f t="shared" si="0"/>
        <v>10961.18212634</v>
      </c>
      <c r="I58" s="67"/>
      <c r="J58" s="61"/>
      <c r="K58" s="68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</row>
    <row r="59" spans="1:250" x14ac:dyDescent="0.25">
      <c r="A59" s="70" t="s">
        <v>64</v>
      </c>
      <c r="B59" s="71">
        <v>1198.6931750000001</v>
      </c>
      <c r="C59" s="71">
        <v>661.39732500000002</v>
      </c>
      <c r="D59" s="71">
        <v>67.086399999999998</v>
      </c>
      <c r="E59" s="71">
        <v>45.512025000000001</v>
      </c>
      <c r="F59" s="71">
        <v>47.203575000000001</v>
      </c>
      <c r="G59" s="71">
        <v>41.337375000000002</v>
      </c>
      <c r="H59" s="154">
        <f t="shared" si="0"/>
        <v>2061.229875</v>
      </c>
      <c r="I59" s="67"/>
      <c r="J59" s="61"/>
      <c r="K59" s="68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</row>
    <row r="60" spans="1:250" x14ac:dyDescent="0.25">
      <c r="A60" s="70" t="s">
        <v>7</v>
      </c>
      <c r="B60" s="71">
        <v>0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154">
        <f t="shared" si="0"/>
        <v>0</v>
      </c>
      <c r="I60" s="67"/>
      <c r="J60" s="61"/>
      <c r="K60" s="68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</row>
    <row r="61" spans="1:250" x14ac:dyDescent="0.25">
      <c r="A61" s="70" t="s">
        <v>65</v>
      </c>
      <c r="B61" s="71">
        <v>133.34636147000001</v>
      </c>
      <c r="C61" s="71">
        <v>133.39877916</v>
      </c>
      <c r="D61" s="71">
        <v>138.80135913999999</v>
      </c>
      <c r="E61" s="71">
        <v>140.47201846999999</v>
      </c>
      <c r="F61" s="71">
        <v>140.68557454000003</v>
      </c>
      <c r="G61" s="71">
        <v>137.71027986999999</v>
      </c>
      <c r="H61" s="154">
        <f t="shared" si="0"/>
        <v>824.41437265000013</v>
      </c>
      <c r="I61" s="67"/>
      <c r="J61" s="61"/>
      <c r="K61" s="68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</row>
    <row r="62" spans="1:250" x14ac:dyDescent="0.25">
      <c r="A62" s="70" t="s">
        <v>66</v>
      </c>
      <c r="B62" s="71">
        <v>1.1574410000000002E-2</v>
      </c>
      <c r="C62" s="71">
        <v>6.3111700000000005E-3</v>
      </c>
      <c r="D62" s="71">
        <v>1.3236709999999999E-2</v>
      </c>
      <c r="E62" s="71">
        <v>1.0318860000000001E-2</v>
      </c>
      <c r="F62" s="71">
        <v>3.1688790000000001E-2</v>
      </c>
      <c r="G62" s="71">
        <v>1.3679E-2</v>
      </c>
      <c r="H62" s="154">
        <f t="shared" si="0"/>
        <v>8.6808940000000001E-2</v>
      </c>
      <c r="I62" s="67"/>
      <c r="J62" s="61"/>
      <c r="K62" s="68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</row>
    <row r="63" spans="1:250" x14ac:dyDescent="0.25">
      <c r="A63" s="69" t="s">
        <v>67</v>
      </c>
      <c r="B63" s="133">
        <v>195.95653799999999</v>
      </c>
      <c r="C63" s="133">
        <v>215.72525206999998</v>
      </c>
      <c r="D63" s="133">
        <v>207.41315312999998</v>
      </c>
      <c r="E63" s="133">
        <v>243.30492248000002</v>
      </c>
      <c r="F63" s="133">
        <v>229.03619452999999</v>
      </c>
      <c r="G63" s="133">
        <v>379.87208034000002</v>
      </c>
      <c r="H63" s="153">
        <f t="shared" si="0"/>
        <v>1471.3081405500002</v>
      </c>
      <c r="I63" s="67"/>
      <c r="J63" s="61"/>
      <c r="K63" s="68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</row>
    <row r="64" spans="1:250" x14ac:dyDescent="0.25">
      <c r="A64" s="66" t="s">
        <v>68</v>
      </c>
      <c r="B64" s="132">
        <v>1031.58918236</v>
      </c>
      <c r="C64" s="132">
        <v>979.97665552000001</v>
      </c>
      <c r="D64" s="132">
        <v>995.29319172999999</v>
      </c>
      <c r="E64" s="132">
        <v>1005.7106662799999</v>
      </c>
      <c r="F64" s="132">
        <v>863.9304913200001</v>
      </c>
      <c r="G64" s="132">
        <v>797.19121803999997</v>
      </c>
      <c r="H64" s="152">
        <f t="shared" si="0"/>
        <v>5673.6914052499997</v>
      </c>
      <c r="I64" s="67"/>
      <c r="J64" s="61"/>
      <c r="K64" s="68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</row>
    <row r="65" spans="1:250" x14ac:dyDescent="0.25">
      <c r="A65" s="70" t="s">
        <v>69</v>
      </c>
      <c r="B65" s="71">
        <v>1031.58918236</v>
      </c>
      <c r="C65" s="71">
        <v>979.97665552000001</v>
      </c>
      <c r="D65" s="71">
        <v>995.29319172999999</v>
      </c>
      <c r="E65" s="71">
        <v>1005.7106662799999</v>
      </c>
      <c r="F65" s="71">
        <v>863.90874732000009</v>
      </c>
      <c r="G65" s="71">
        <v>797.19121803999997</v>
      </c>
      <c r="H65" s="154">
        <f t="shared" si="0"/>
        <v>5673.66966125</v>
      </c>
      <c r="I65" s="67"/>
      <c r="J65" s="61"/>
      <c r="K65" s="68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</row>
    <row r="66" spans="1:250" x14ac:dyDescent="0.25">
      <c r="A66" s="70" t="s">
        <v>39</v>
      </c>
      <c r="B66" s="71">
        <v>0</v>
      </c>
      <c r="C66" s="71">
        <v>0</v>
      </c>
      <c r="D66" s="71">
        <v>0</v>
      </c>
      <c r="E66" s="71">
        <v>0</v>
      </c>
      <c r="F66" s="71">
        <v>2.1743999999999999E-2</v>
      </c>
      <c r="G66" s="71">
        <v>0</v>
      </c>
      <c r="H66" s="154">
        <f t="shared" si="0"/>
        <v>2.1743999999999999E-2</v>
      </c>
      <c r="I66" s="67"/>
      <c r="J66" s="61"/>
      <c r="K66" s="6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</row>
    <row r="67" spans="1:250" x14ac:dyDescent="0.25">
      <c r="A67" s="66" t="s">
        <v>70</v>
      </c>
      <c r="B67" s="132">
        <v>128.79745370000001</v>
      </c>
      <c r="C67" s="132">
        <v>132.5437263</v>
      </c>
      <c r="D67" s="132">
        <v>135.82295690999999</v>
      </c>
      <c r="E67" s="132">
        <v>123.58609462999999</v>
      </c>
      <c r="F67" s="132">
        <v>128.61917288999999</v>
      </c>
      <c r="G67" s="132">
        <v>117.81383906999999</v>
      </c>
      <c r="H67" s="152">
        <f t="shared" si="0"/>
        <v>767.18324349999989</v>
      </c>
      <c r="I67" s="67"/>
      <c r="J67" s="61"/>
      <c r="K67" s="6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</row>
    <row r="68" spans="1:250" x14ac:dyDescent="0.25">
      <c r="A68" s="70" t="s">
        <v>71</v>
      </c>
      <c r="B68" s="71">
        <v>128.79745370000001</v>
      </c>
      <c r="C68" s="71">
        <v>132.5437263</v>
      </c>
      <c r="D68" s="71">
        <v>135.82295690999999</v>
      </c>
      <c r="E68" s="71">
        <v>123.58609462999999</v>
      </c>
      <c r="F68" s="71">
        <v>128.61917288999999</v>
      </c>
      <c r="G68" s="71">
        <v>117.81383906999999</v>
      </c>
      <c r="H68" s="154">
        <f t="shared" si="0"/>
        <v>767.18324349999989</v>
      </c>
      <c r="I68" s="67"/>
      <c r="J68" s="61"/>
      <c r="K68" s="6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</row>
    <row r="69" spans="1:250" x14ac:dyDescent="0.25">
      <c r="A69" s="66" t="s">
        <v>72</v>
      </c>
      <c r="B69" s="132">
        <v>452.30720542999995</v>
      </c>
      <c r="C69" s="132">
        <v>575.59290288</v>
      </c>
      <c r="D69" s="132">
        <v>509.48882490000005</v>
      </c>
      <c r="E69" s="132">
        <v>566.53081222000003</v>
      </c>
      <c r="F69" s="132">
        <v>448.62260771000001</v>
      </c>
      <c r="G69" s="132">
        <v>467.58185480000003</v>
      </c>
      <c r="H69" s="152">
        <f t="shared" si="0"/>
        <v>3020.1242079400004</v>
      </c>
      <c r="I69" s="67"/>
      <c r="J69" s="61"/>
      <c r="K69" s="6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</row>
    <row r="70" spans="1:250" x14ac:dyDescent="0.25">
      <c r="A70" s="70" t="s">
        <v>73</v>
      </c>
      <c r="B70" s="71">
        <v>446.41558358999998</v>
      </c>
      <c r="C70" s="71">
        <v>569.10297201999992</v>
      </c>
      <c r="D70" s="71">
        <v>502.48889790000004</v>
      </c>
      <c r="E70" s="71">
        <v>559.51946285999998</v>
      </c>
      <c r="F70" s="71">
        <v>442.34098702000006</v>
      </c>
      <c r="G70" s="71">
        <v>461.0031568</v>
      </c>
      <c r="H70" s="154">
        <f t="shared" si="0"/>
        <v>2980.8710601899998</v>
      </c>
      <c r="I70" s="67"/>
      <c r="J70" s="61"/>
      <c r="K70" s="6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</row>
    <row r="71" spans="1:250" x14ac:dyDescent="0.25">
      <c r="A71" s="70" t="s">
        <v>74</v>
      </c>
      <c r="B71" s="71">
        <v>5.89162184</v>
      </c>
      <c r="C71" s="71">
        <v>6.4899308600000003</v>
      </c>
      <c r="D71" s="71">
        <v>6.9999269999999996</v>
      </c>
      <c r="E71" s="71">
        <v>7.0113493600000005</v>
      </c>
      <c r="F71" s="71">
        <v>6.2816206899999996</v>
      </c>
      <c r="G71" s="71">
        <v>6.5786980000000002</v>
      </c>
      <c r="H71" s="154">
        <f t="shared" ref="H71:H78" si="1">SUM(B71:G71)</f>
        <v>39.253147750000004</v>
      </c>
      <c r="I71" s="67"/>
      <c r="J71" s="61"/>
      <c r="K71" s="6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</row>
    <row r="72" spans="1:250" x14ac:dyDescent="0.25">
      <c r="A72" s="66" t="s">
        <v>75</v>
      </c>
      <c r="B72" s="132">
        <v>1368.3967186200002</v>
      </c>
      <c r="C72" s="132">
        <v>1123.59682155</v>
      </c>
      <c r="D72" s="132">
        <v>1086.5448047499999</v>
      </c>
      <c r="E72" s="132">
        <v>1078.7010088500003</v>
      </c>
      <c r="F72" s="132">
        <v>1228.4246093400002</v>
      </c>
      <c r="G72" s="132">
        <v>1176.1922809</v>
      </c>
      <c r="H72" s="152">
        <f t="shared" si="1"/>
        <v>7061.8562440100004</v>
      </c>
      <c r="I72" s="67"/>
      <c r="J72" s="61"/>
      <c r="K72" s="6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</row>
    <row r="73" spans="1:250" x14ac:dyDescent="0.25">
      <c r="A73" s="70" t="s">
        <v>76</v>
      </c>
      <c r="B73" s="71">
        <v>337.24357430000003</v>
      </c>
      <c r="C73" s="71">
        <v>217.82861393000002</v>
      </c>
      <c r="D73" s="71">
        <v>254.96401361000002</v>
      </c>
      <c r="E73" s="71">
        <v>248.83695725000001</v>
      </c>
      <c r="F73" s="71">
        <v>223.56410690999999</v>
      </c>
      <c r="G73" s="71">
        <v>412.20357461000003</v>
      </c>
      <c r="H73" s="154">
        <f t="shared" si="1"/>
        <v>1694.6408406100002</v>
      </c>
      <c r="I73" s="67"/>
      <c r="J73" s="61"/>
      <c r="K73" s="6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</row>
    <row r="74" spans="1:250" x14ac:dyDescent="0.25">
      <c r="A74" s="70" t="s">
        <v>77</v>
      </c>
      <c r="B74" s="71">
        <v>10.636436099999999</v>
      </c>
      <c r="C74" s="71">
        <v>9.8918274900000007</v>
      </c>
      <c r="D74" s="71">
        <v>13.92980144</v>
      </c>
      <c r="E74" s="71">
        <v>14.81932623</v>
      </c>
      <c r="F74" s="71">
        <v>14.11433502</v>
      </c>
      <c r="G74" s="71">
        <v>19.17633927</v>
      </c>
      <c r="H74" s="154">
        <f t="shared" si="1"/>
        <v>82.56806555</v>
      </c>
      <c r="I74" s="67"/>
      <c r="J74" s="61"/>
      <c r="K74" s="6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</row>
    <row r="75" spans="1:250" x14ac:dyDescent="0.25">
      <c r="A75" s="70" t="s">
        <v>78</v>
      </c>
      <c r="B75" s="71">
        <v>4.462472739999999</v>
      </c>
      <c r="C75" s="71">
        <v>8.1596700300000009</v>
      </c>
      <c r="D75" s="71">
        <v>5.9422379900000006</v>
      </c>
      <c r="E75" s="71">
        <v>4.2604849199999997</v>
      </c>
      <c r="F75" s="71">
        <v>5.6251529500000004</v>
      </c>
      <c r="G75" s="71">
        <v>7.5084210100000011</v>
      </c>
      <c r="H75" s="154">
        <f t="shared" si="1"/>
        <v>35.958439640000002</v>
      </c>
      <c r="I75" s="67"/>
      <c r="J75" s="61"/>
      <c r="K75" s="68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</row>
    <row r="76" spans="1:250" x14ac:dyDescent="0.25">
      <c r="A76" s="70" t="s">
        <v>79</v>
      </c>
      <c r="B76" s="71">
        <v>1014.2658550499999</v>
      </c>
      <c r="C76" s="71">
        <v>883.16467484999998</v>
      </c>
      <c r="D76" s="71">
        <v>810.14151207000009</v>
      </c>
      <c r="E76" s="71">
        <v>806.77876300000003</v>
      </c>
      <c r="F76" s="71">
        <v>984.63083175999998</v>
      </c>
      <c r="G76" s="71">
        <v>735.52762316999997</v>
      </c>
      <c r="H76" s="154">
        <f t="shared" si="1"/>
        <v>5234.5092599</v>
      </c>
      <c r="I76" s="67"/>
      <c r="J76" s="61"/>
      <c r="K76" s="68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</row>
    <row r="77" spans="1:250" x14ac:dyDescent="0.25">
      <c r="A77" s="70" t="s">
        <v>80</v>
      </c>
      <c r="B77" s="71">
        <v>1.7883804299999999</v>
      </c>
      <c r="C77" s="71">
        <v>4.5520352500000003</v>
      </c>
      <c r="D77" s="71">
        <v>1.5672396400000002</v>
      </c>
      <c r="E77" s="71">
        <v>4.0054774499999999</v>
      </c>
      <c r="F77" s="71">
        <v>0.49018270000000003</v>
      </c>
      <c r="G77" s="71">
        <v>1.77632284</v>
      </c>
      <c r="H77" s="154">
        <f t="shared" si="1"/>
        <v>14.179638310000001</v>
      </c>
      <c r="I77" s="67"/>
      <c r="J77" s="61"/>
      <c r="K77" s="68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</row>
    <row r="78" spans="1:250" x14ac:dyDescent="0.25">
      <c r="A78" s="66" t="s">
        <v>81</v>
      </c>
      <c r="B78" s="132">
        <v>85325.452075959998</v>
      </c>
      <c r="C78" s="132">
        <v>65993.21302422999</v>
      </c>
      <c r="D78" s="132">
        <v>67040.937732060018</v>
      </c>
      <c r="E78" s="132">
        <v>102926.77910447001</v>
      </c>
      <c r="F78" s="132">
        <v>80318.04666167</v>
      </c>
      <c r="G78" s="132">
        <v>70567.883656109989</v>
      </c>
      <c r="H78" s="152">
        <f t="shared" si="1"/>
        <v>472172.31225449994</v>
      </c>
      <c r="I78" s="67"/>
      <c r="J78" s="61"/>
      <c r="K78" s="68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</row>
    <row r="79" spans="1:250" x14ac:dyDescent="0.25">
      <c r="A79" s="131" t="s">
        <v>88</v>
      </c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Junio 2025 vs 2024</vt:lpstr>
      <vt:lpstr>Cumplimiento Junio 2025</vt:lpstr>
      <vt:lpstr>Crecimiento ene - jun 25 vs 24</vt:lpstr>
      <vt:lpstr>Cumplimiento ene - junio 2025</vt:lpstr>
      <vt:lpstr>Recaudo mensual</vt:lpstr>
      <vt:lpstr>'Crecimiento ene - jun 25 vs 24'!Print_Area</vt:lpstr>
      <vt:lpstr>'Crecimiento Junio 2025 vs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Maria G Rodriguez Q</cp:lastModifiedBy>
  <cp:lastPrinted>2025-07-10T13:29:34Z</cp:lastPrinted>
  <dcterms:created xsi:type="dcterms:W3CDTF">2023-10-04T11:45:17Z</dcterms:created>
  <dcterms:modified xsi:type="dcterms:W3CDTF">2025-07-23T20:44:40Z</dcterms:modified>
</cp:coreProperties>
</file>